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2"/>
  </sheets>
  <definedNames>
    <definedName function="false" hidden="false" localSheetId="0" name="_xlnm.Print_Area" vbProcedure="false">Лист2!$A$1:$E$105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<sst xmlns="http://schemas.openxmlformats.org/spreadsheetml/2006/main" count="187" uniqueCount="187">
  <si>
    <t xml:space="preserve">Приложение 1 к решению Думы</t>
  </si>
  <si>
    <t xml:space="preserve">Лазовского муниципального округа</t>
  </si>
  <si>
    <t xml:space="preserve">От 26.04.2023 г. № 394-МПА</t>
  </si>
  <si>
    <t xml:space="preserve">ИСПОЛНЕНИЕ ДОХОДНОЙ ЧАСТИ БЮДЖЕТА  ЛАЗОВСКОГО МУНИЦИПАЛЬНОГО ОКРУГА ЗА  2022 год   
</t>
  </si>
  <si>
    <t xml:space="preserve">( рублей)</t>
  </si>
  <si>
    <t xml:space="preserve">Код бюджетной классификации Российской Федерации</t>
  </si>
  <si>
    <t xml:space="preserve">Наименование налога (сбора)</t>
  </si>
  <si>
    <t xml:space="preserve">план </t>
  </si>
  <si>
    <t xml:space="preserve">факт</t>
  </si>
  <si>
    <t xml:space="preserve">% испол</t>
  </si>
  <si>
    <t xml:space="preserve">1 00 00000 00 0000 000 </t>
  </si>
  <si>
    <t xml:space="preserve">НАЛОГОВЫЕ И НЕНАЛОГОВЫЕ ДОХОДЫ</t>
  </si>
  <si>
    <t xml:space="preserve">1 01 00000 00 0000 000</t>
  </si>
  <si>
    <t xml:space="preserve">НАЛОГИ НА ПРИБЫЛЬ, ДОХОДЫ</t>
  </si>
  <si>
    <t xml:space="preserve">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</si>
  <si>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</si>
  <si>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</si>
  <si>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</si>
  <si>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</si>
  <si>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</si>
  <si>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</si>
  <si>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</si>
  <si>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</si>
  <si>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</si>
  <si>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</si>
  <si>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</si>
  <si>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</si>
  <si>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</si>
  <si>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</si>
  <si>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</si>
  <si>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</si>
  <si>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</si>
  <si>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</si>
  <si>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</si>
  <si>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</t>
  </si>
  <si>
    <t xml:space="preserve">НАЛОГИ НА СОВОКУПНЫЙ ДОХОД</t>
  </si>
  <si>
    <t xml:space="preserve">1 05 01011 01 0000 110</t>
  </si>
  <si>
    <t xml:space="preserve">Налог, взимаемый с налогоплательщиков, выбравших в качестве налогообложения доходы</t>
  </si>
  <si>
    <t xml:space="preserve">1 05 01020 01 0000 110</t>
  </si>
  <si>
    <t xml:space="preserve">Налог, взимаемый с налогоплательщиков, выбравших в качестве налогообложения доходы, уменьшенные на величину расходов</t>
  </si>
  <si>
    <t xml:space="preserve">1 05 02010 01 0000 110</t>
  </si>
  <si>
    <t xml:space="preserve">Единый налог на вмененный доход</t>
  </si>
  <si>
    <t xml:space="preserve">1 05 03010 01 0000 110</t>
  </si>
  <si>
    <t xml:space="preserve">Единый сельскохозяйственный налог</t>
  </si>
  <si>
    <t xml:space="preserve">1 05 04010 02 0000 110</t>
  </si>
  <si>
    <t xml:space="preserve">Налог, взимаемый в связи с применением патентной системы налогообложения, зачисляемый в бюджеты муниципальных округов</t>
  </si>
  <si>
    <t xml:space="preserve">1 06 00000 00 0000 000</t>
  </si>
  <si>
    <t xml:space="preserve">Налоги на имущество</t>
  </si>
  <si>
    <t xml:space="preserve">1 06 01020 14 0000 110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</si>
  <si>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</si>
  <si>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1 06 06000 00 0000 110</t>
  </si>
  <si>
    <t xml:space="preserve">Земельный налог</t>
  </si>
  <si>
    <t xml:space="preserve">1 06 06032 14 0000 110</t>
  </si>
  <si>
    <t xml:space="preserve">Земельный налог с организаций, обладающих земельным участком, расположенным в границах муниципальных округов</t>
  </si>
  <si>
    <t xml:space="preserve">1 06 06042 14 0000 110</t>
  </si>
  <si>
    <t xml:space="preserve">Земельный налог с физических лиц, обладающих земельным участком, расположенным в границах муниципальных округов</t>
  </si>
  <si>
    <t xml:space="preserve">1 08 00000 00 0000 000</t>
  </si>
  <si>
    <t xml:space="preserve">ГОСУДАРСТВЕННАЯ ПОШЛИНА</t>
  </si>
  <si>
    <t xml:space="preserve"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</si>
  <si>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</si>
  <si>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</si>
  <si>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</si>
  <si>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Доходы от сдачи в аренду имущества:</t>
  </si>
  <si>
    <t xml:space="preserve">1 11 05074 14 0000 120</t>
  </si>
  <si>
    <t xml:space="preserve">Доходы от сдачи в аренду имущества, составляющего казну муниципальных округов (за исключением земельных участков)</t>
  </si>
  <si>
    <t xml:space="preserve">1 11 05034 14 0000 120</t>
  </si>
  <si>
    <t xml:space="preserve"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</si>
  <si>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Доходы от арендной платы за земельные участки:</t>
  </si>
  <si>
    <t xml:space="preserve">1 11 05012 14 0000 120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</si>
  <si>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</si>
  <si>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1 11 09080 14 0000 120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</si>
  <si>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зеиельных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</si>
  <si>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1 12 00000 00 0000 000</t>
  </si>
  <si>
    <t xml:space="preserve">ПЛАТЕЖИ ПРИ ПОЛЬЗОВАНИИ ПРИРОДНЫМИ РЕСУРСАМИ </t>
  </si>
  <si>
    <t xml:space="preserve">1 12 01010 01 0000 120</t>
  </si>
  <si>
    <t xml:space="preserve">Плата за выбросы загрязняющих веществ в атмосферный воздух стационарными объектами </t>
  </si>
  <si>
    <t xml:space="preserve">1 12 01030 01 0000 120</t>
  </si>
  <si>
    <t xml:space="preserve">Плата за сбросы загрязняющих веществ в водные объекты</t>
  </si>
  <si>
    <t xml:space="preserve">1 12 01041 01 0000 120</t>
  </si>
  <si>
    <t xml:space="preserve">Плата за размещение отходов производства</t>
  </si>
  <si>
    <t xml:space="preserve">1 13 00000 00 0000 000</t>
  </si>
  <si>
    <t xml:space="preserve">ДОХОДЫ ОТ ОКАЗАНИЯ ПЛАТНЫХ УСЛУГ (РАБОТ) И КОМПЕНСАЦИИ ЗАТРАТ ГОСУДАРСТВА</t>
  </si>
  <si>
    <t xml:space="preserve">1 13 02064 14 0000 130</t>
  </si>
  <si>
    <t xml:space="preserve">Доходы, поступившие в порядке возмещения расходов, понесенных в связи с эксплуатацией имущества муниципальных округов</t>
  </si>
  <si>
    <t xml:space="preserve">1 13 02994 14 0000 130</t>
  </si>
  <si>
    <t xml:space="preserve">Прочие доходы от компенсации затрат бюджетов муниципальных округов</t>
  </si>
  <si>
    <t xml:space="preserve">1 14 00000 00 0000 000</t>
  </si>
  <si>
    <t xml:space="preserve">ДОХОДЫ ОТ ПРОДАЖИ МАТЕРИАЛЬНЫХ И НЕМАТЕРИАЛЬНЫХ АКТИВОВ</t>
  </si>
  <si>
    <t xml:space="preserve">1 14 02043 14 0000 410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</si>
  <si>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</si>
  <si>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1 14 06012 14 0000 430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</si>
  <si>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</si>
  <si>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1 14 06312 14 0000 430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</si>
  <si>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</t>
  </si>
  <si>
    <t xml:space="preserve">1 16 00000 00 0000 000</t>
  </si>
  <si>
    <t xml:space="preserve">ШТРАФЫ, САНКЦИИ, ВОЗМЕЩЕНИЕ УЩЕРБА</t>
  </si>
  <si>
    <t xml:space="preserve"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</si>
  <si>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</si>
  <si>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1 16 01053 01 0035140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</si>
  <si>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граждан,налагаемые мировыми судьями, комиссиями по делам несовершеннолетних и защите их прав</t>
  </si>
  <si>
    <t xml:space="preserve"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</si>
  <si>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</si>
  <si>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1 16 01103 01 9000 140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</si>
  <si>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наланаемые мировыми судьями, комиссиями по делам несовершеннолетних и защите их прав</t>
  </si>
  <si>
    <t xml:space="preserve"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</si>
  <si>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предпринемательской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</si>
  <si>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</si>
  <si>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страхования,рынка ценных бумаг (за икслючением штрафов, указанных в п 6 ст 46  БК РФ), налагаемые мировыми судьями, комиссиями по делам несовершеннолетних и защите их прав</t>
  </si>
  <si>
    <t xml:space="preserve">1 16 01193 01 0013 140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</si>
  <si>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</si>
  <si>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</si>
  <si>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</si>
  <si>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1 16 07010 14 0000 140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</si>
  <si>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</si>
  <si>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1 16 07090 14 0000 140</t>
  </si>
  <si>
    <t xml:space="preserve">Иные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муниципалтным органом, казенным учреждением) муниципального округа</t>
  </si>
  <si>
    <t xml:space="preserve">1 16 1012301 0051 140</t>
  </si>
  <si>
    <t xml:space="preserve">Доходы от денежных взысканий (штрафов), поступающие в счет погашения задолженности, образовавшейся до 01.01.2020 г, подлежащие зачислению в бюджет муниципального образования по нормативам, действовавшим в 2019 г</t>
  </si>
  <si>
    <t xml:space="preserve"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</si>
  <si>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</t>
  </si>
  <si>
    <t xml:space="preserve">1 17 00000 00 0000 000</t>
  </si>
  <si>
    <t xml:space="preserve">ПРОЧИЕ НЕНАЛОГОВЫЕ ДОХОДЫ</t>
  </si>
  <si>
    <t xml:space="preserve">1 17 01040 14 0000 180</t>
  </si>
  <si>
    <t xml:space="preserve">Невыясненные поступления</t>
  </si>
  <si>
    <t xml:space="preserve">1 17 05040 14 0000 180</t>
  </si>
  <si>
    <t xml:space="preserve">Прочие неналоговые доходы бюджетов муниципальных округов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</si>
  <si>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</si>
  <si>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</si>
  <si>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</si>
  <si>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</si>
  <si>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2 02 10000 00 0000 150</t>
  </si>
  <si>
    <t xml:space="preserve">Дотации бюджетам субъектов Российской Федерации и муниципальных образований</t>
  </si>
  <si>
    <t xml:space="preserve">2 02 15002 14 0000 150</t>
  </si>
  <si>
    <t xml:space="preserve">Дотации бюджетам муниципальных округов на поддержку мер по обеспечению сбалансированности бюджетов</t>
  </si>
  <si>
    <t xml:space="preserve">2 0219999 14 0000 150</t>
  </si>
  <si>
    <t xml:space="preserve">Иные дотации бюджетам муниципальных округов</t>
  </si>
  <si>
    <t xml:space="preserve">2 02 20000 00 0000 000</t>
  </si>
  <si>
    <t xml:space="preserve">Субсидии бюджетам субъектов Российской Федерации и муниципальных образований</t>
  </si>
  <si>
    <t xml:space="preserve">2 02 20299 14 0000 150</t>
  </si>
  <si>
    <t xml:space="preserve"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поступивших, от государственной корпорации - Фонда содействия реформированию жилищно-коммунального хозяйства</t>
  </si>
  <si>
    <t xml:space="preserve">2 02 20302 14 0000 150</t>
  </si>
  <si>
    <t xml:space="preserve"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</t>
  </si>
  <si>
    <t xml:space="preserve">2 02 25497 14 0000 150</t>
  </si>
  <si>
    <t xml:space="preserve">Субсидии бюджетам муниципальных округов на социальные выплаты молодым семьям для приобретения (строительства) стандартного жилья</t>
  </si>
  <si>
    <t xml:space="preserve">2 02 25519 14 0000 150</t>
  </si>
  <si>
    <t xml:space="preserve">Субсидии бюджетам муниципальных округов на поддержку отрасли культуры</t>
  </si>
  <si>
    <t xml:space="preserve">2 02 29999 14 0000 150</t>
  </si>
  <si>
    <t xml:space="preserve">Прочие субсидии бюджетам муниципальных округов</t>
  </si>
  <si>
    <t xml:space="preserve">2 02 30000 00 0000 150</t>
  </si>
  <si>
    <t xml:space="preserve">Субвенция бюджетам субъектов Российской Федерации и городских округов</t>
  </si>
  <si>
    <t xml:space="preserve">2 02 30024 14 0000 150</t>
  </si>
  <si>
    <t xml:space="preserve">Субвенции бюджетам муниципальных округов на выполнение передаваемых полномочий субъектов РФ</t>
  </si>
  <si>
    <t xml:space="preserve">в том числе:</t>
  </si>
  <si>
    <t xml:space="preserve">Субвенции бюджетам муниципальных округов на реализацию государственных полномочий органов опеки и попечительства в отношении несовершеннолетних </t>
  </si>
  <si>
    <t xml:space="preserve">Субвенции бюджетам муниципальных округов на реализацию государственных полномочий по социальной поддержке детей, оставшихся без попечения родителей, и лиц принявших на воспитание в семью детей, оставшихся без попечения родителей</t>
  </si>
  <si>
    <t xml:space="preserve">Субвенции бюджетам муниципальных округов наобеспечение детей-сирот,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</si>
  <si>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 xml:space="preserve"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 образования детей в муниципальных общеобразовательных организациях</t>
  </si>
  <si>
    <t xml:space="preserve">Субвенции бюджетам муниципальных округовна осуществление отдельных государственных полномочий по государственному управлению охраной труда</t>
  </si>
  <si>
    <t xml:space="preserve">Субвенции бюджетам муниципальных округов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</si>
  <si>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Субвенции бюджетам муниципальных округов на осуществление отдельных государственных полномочий по обеспечению бесплатным питанием детей, обучающихся в муниципальных образовательных организациях</t>
  </si>
  <si>
    <t xml:space="preserve">Субвенции бюджетам муниципальных округов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</si>
  <si>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 xml:space="preserve">Субвенции предоставляемые бюджетам муниципальных округов на реализацию государственных полномочий по организации мероприятий 
при осуществлении деятельности по обращению с животными без владельцев
</t>
  </si>
  <si>
    <t xml:space="preserve">Субвенции бюджетам муниципальных округов 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</si>
  <si>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Субвенции, передаваемые органам местного самоуправления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</si>
  <si>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2 02 35082 14 0000 150</t>
  </si>
  <si>
    <t xml:space="preserve">Субвенции бюджетам муниципальных округ на обеспечение детей-сирот,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</si>
  <si>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2 02 30029 14 000 150</t>
  </si>
  <si>
    <t xml:space="preserve">Субвенции бюджетам муниципальных 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
</t>
  </si>
  <si>
    <t xml:space="preserve">2 02 35118 14 0000 150</t>
  </si>
  <si>
    <t xml:space="preserve">Субвенции бюджетам муниципальных  округов на осуществление первичного воинского учета на территориях, где отсутствуют военные комиссариаты</t>
  </si>
  <si>
    <t xml:space="preserve">2 02 35120 14 0000 150</t>
  </si>
  <si>
    <t xml:space="preserve">Субвенции бюджетам муниципальных округов на осуществление полномочий по составлению (изменению)  списков кандидатов в присяжные заседатели федеральных судов общей юрисдикции в Российской Федерации</t>
  </si>
  <si>
    <t xml:space="preserve">2 02 35304 14 0000 150</t>
  </si>
  <si>
    <t xml:space="preserve"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</si>
  <si>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 xml:space="preserve">2 02 35930 14 0000 150</t>
  </si>
  <si>
    <t xml:space="preserve">Субвенции бюджетам муниципальных округов на государственную регистрацию актов гражданского состояния</t>
  </si>
  <si>
    <t xml:space="preserve">2 02 36900 14 0000 150</t>
  </si>
  <si>
    <t xml:space="preserve">Единая субвенция бюджетам муниципальных округов</t>
  </si>
  <si>
    <t xml:space="preserve">2 02 39999 14 0000 150</t>
  </si>
  <si>
    <t xml:space="preserve">Прочие субвенции бюджетам муниципальных округов</t>
  </si>
  <si>
    <t xml:space="preserve">2 02 40000 00 0000 150</t>
  </si>
  <si>
    <t xml:space="preserve">Иные межбюджетные трансферты</t>
  </si>
  <si>
    <t xml:space="preserve">2 02 45303 140000 150</t>
  </si>
  <si>
    <t xml:space="preserve"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</si>
  <si>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 xml:space="preserve"> 2 19 60010 14 000 150</t>
  </si>
  <si>
    <t xml:space="preserve">Возврат прочих остатков субсидий, субвенций</t>
  </si>
  <si>
    <t xml:space="preserve">ВСЕГО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</si>
</sst>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0"/>
    <numFmt numFmtId="166" formatCode="0%"/>
    <numFmt numFmtId="167" formatCode="0"/>
    <numFmt numFmtId="168" formatCode="#,##0.00\ _₽"/>
    <numFmt numFmtId="169" formatCode="#,##0.00"/>
    <numFmt numFmtId="170" formatCode="@"/>
    <numFmt numFmtId="171" formatCode="#,##0"/>
    <numFmt numFmtId="172" formatCode="_-* #,##0.00\ _₽_-;\-* #,##0.00\ _₽_-;_-* \-??\ _₽_-;_-@_-"/>
  </numFmts>
  <fonts count="18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1"/>
    </font>
    <font>
      <sz val="12"/>
      <name val="Arial Cyr"/>
      <family val="0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 val="single"/>
      <sz val="10"/>
      <color rgb="FF0000FF"/>
      <name val="Arial Cyr"/>
      <family val="0"/>
      <charset val="204"/>
    </font>
    <font>
      <b val="true"/>
      <sz val="13"/>
      <name val="Arial Cyr"/>
      <family val="0"/>
      <charset val="204"/>
    </font>
    <font>
      <b val="true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1"/>
      <name val="Arial Cyr"/>
      <family val="0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7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9" fontId="10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0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0" borderId="2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0" fillId="0" borderId="2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70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70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4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14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4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2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7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2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2" fontId="0" fillId="0" borderId="0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1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7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consultantplus://offline/ref=40401DA2DC54AF8BBAC08D7F7C2EDBB818012BEFC41BCE9705745C0AF8418137CCA835F5630E0123DCDADD51B67364CF0EBA19E5B545AE40D" TargetMode="External"/><Relationship Id="rId2" Type="http://schemas.openxmlformats.org/officeDocument/2006/relationships/hyperlink" Target="consultantplus://offline/ref=40401DA2DC54AF8BBAC08D7F7C2EDBB818012BEFC41BCE9705745C0AF8418137CCA835F7630E0C218980CD55FF276CD00AA406E7AB46E9D6A642D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59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0" activeCellId="0" sqref="A10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25.86"/>
    <col collapsed="false" customWidth="true" hidden="false" outlineLevel="0" max="2" min="2" style="1" width="45.98"/>
    <col collapsed="false" customWidth="true" hidden="false" outlineLevel="0" max="3" min="3" style="2" width="18.42"/>
    <col collapsed="false" customWidth="true" hidden="false" outlineLevel="0" max="4" min="4" style="1" width="21.57"/>
    <col collapsed="false" customWidth="true" hidden="false" outlineLevel="0" max="5" min="5" style="1" width="18"/>
    <col collapsed="false" customWidth="true" hidden="false" outlineLevel="0" max="6" min="6" style="1" width="12.71"/>
    <col collapsed="false" customWidth="false" hidden="false" outlineLevel="0" max="15" min="7" style="1" width="9.13"/>
    <col collapsed="false" customWidth="true" hidden="false" outlineLevel="0" max="16" min="16" style="1" width="29.86"/>
    <col collapsed="false" customWidth="false" hidden="false" outlineLevel="0" max="1024" min="17" style="1" width="9.13"/>
  </cols>
  <sheetData>
    <row r="1" customFormat="false" ht="22.35" hidden="false" customHeight="true" outlineLevel="0" collapsed="false">
      <c r="B1" s="3" t="s">
        <v>0</v>
      </c>
      <c r="C1" s="3"/>
      <c r="D1" s="3"/>
      <c r="E1" s="3"/>
    </row>
    <row r="2" customFormat="false" ht="14.15" hidden="false" customHeight="true" outlineLevel="0" collapsed="false">
      <c r="B2" s="4"/>
      <c r="C2" s="5" t="s">
        <v>1</v>
      </c>
      <c r="D2" s="5"/>
      <c r="E2" s="5"/>
    </row>
    <row r="3" customFormat="false" ht="16.4" hidden="false" customHeight="true" outlineLevel="0" collapsed="false">
      <c r="B3" s="4"/>
      <c r="C3" s="5" t="s">
        <v>2</v>
      </c>
      <c r="D3" s="5"/>
      <c r="E3" s="5"/>
    </row>
    <row r="4" customFormat="false" ht="3.75" hidden="true" customHeight="true" outlineLevel="0" collapsed="false">
      <c r="C4" s="6"/>
      <c r="D4" s="7"/>
      <c r="E4" s="7"/>
    </row>
    <row r="5" customFormat="false" ht="15.75" hidden="true" customHeight="true" outlineLevel="0" collapsed="false">
      <c r="A5" s="8"/>
      <c r="C5" s="9"/>
      <c r="D5" s="9"/>
      <c r="E5" s="9"/>
    </row>
    <row r="6" customFormat="false" ht="15.75" hidden="true" customHeight="true" outlineLevel="0" collapsed="false">
      <c r="A6" s="8"/>
      <c r="C6" s="9"/>
      <c r="D6" s="9"/>
      <c r="E6" s="9"/>
    </row>
    <row r="7" customFormat="false" ht="19.5" hidden="true" customHeight="true" outlineLevel="0" collapsed="false">
      <c r="A7" s="8"/>
      <c r="C7" s="9"/>
      <c r="D7" s="9"/>
      <c r="E7" s="9"/>
    </row>
    <row r="8" customFormat="false" ht="18.75" hidden="true" customHeight="true" outlineLevel="0" collapsed="false">
      <c r="A8" s="10"/>
      <c r="B8" s="10"/>
      <c r="C8" s="10"/>
      <c r="D8" s="10"/>
      <c r="E8" s="10"/>
    </row>
    <row r="9" customFormat="false" ht="18.65" hidden="false" customHeight="true" outlineLevel="0" collapsed="false">
      <c r="A9" s="10"/>
      <c r="B9" s="10"/>
      <c r="C9" s="10"/>
      <c r="D9" s="10"/>
      <c r="E9" s="10"/>
    </row>
    <row r="10" customFormat="false" ht="45.5" hidden="false" customHeight="true" outlineLevel="0" collapsed="false">
      <c r="A10" s="10" t="s">
        <v>3</v>
      </c>
      <c r="B10" s="10"/>
      <c r="C10" s="10"/>
      <c r="D10" s="10"/>
      <c r="E10" s="10"/>
      <c r="K10" s="11"/>
      <c r="L10" s="11"/>
    </row>
    <row r="11" customFormat="false" ht="16.5" hidden="false" customHeight="false" outlineLevel="0" collapsed="false">
      <c r="A11" s="12"/>
      <c r="C11" s="13" t="s">
        <v>4</v>
      </c>
      <c r="D11" s="13"/>
      <c r="E11" s="13"/>
      <c r="K11" s="11"/>
      <c r="L11" s="11"/>
    </row>
    <row r="12" customFormat="false" ht="53.25" hidden="false" customHeight="true" outlineLevel="0" collapsed="false">
      <c r="A12" s="14" t="s">
        <v>5</v>
      </c>
      <c r="B12" s="14" t="s">
        <v>6</v>
      </c>
      <c r="C12" s="15" t="s">
        <v>7</v>
      </c>
      <c r="D12" s="15" t="s">
        <v>8</v>
      </c>
      <c r="E12" s="15" t="s">
        <v>9</v>
      </c>
      <c r="F12" s="16"/>
      <c r="G12" s="16"/>
      <c r="K12" s="11"/>
      <c r="L12" s="11"/>
    </row>
    <row r="13" customFormat="false" ht="14.25" hidden="false" customHeight="true" outlineLevel="0" collapsed="false">
      <c r="A13" s="14" t="n">
        <v>1</v>
      </c>
      <c r="B13" s="14" t="n">
        <v>2</v>
      </c>
      <c r="C13" s="17" t="n">
        <v>3</v>
      </c>
      <c r="D13" s="17" t="n">
        <v>3</v>
      </c>
      <c r="E13" s="17" t="n">
        <v>3</v>
      </c>
    </row>
    <row r="14" customFormat="false" ht="18.75" hidden="false" customHeight="true" outlineLevel="0" collapsed="false">
      <c r="A14" s="18" t="s">
        <v>10</v>
      </c>
      <c r="B14" s="19" t="s">
        <v>11</v>
      </c>
      <c r="C14" s="20" t="n">
        <f aca="false">C15+C21+C26+C32+C37+C39+C46+C50+C53+C57+C70</f>
        <v>311920484.05</v>
      </c>
      <c r="D14" s="20" t="n">
        <f aca="false">D15+D21+D26+D32+D37+D39+D46+D50+D53+D57+D70</f>
        <v>329624073.8</v>
      </c>
      <c r="E14" s="20" t="n">
        <f aca="false">D14/C14*100</f>
        <v>105.675673979514</v>
      </c>
    </row>
    <row r="15" customFormat="false" ht="18.75" hidden="false" customHeight="true" outlineLevel="0" collapsed="false">
      <c r="A15" s="18" t="s">
        <v>12</v>
      </c>
      <c r="B15" s="21" t="s">
        <v>13</v>
      </c>
      <c r="C15" s="22" t="n">
        <f aca="false">C16+C17+C18+C20+C19</f>
        <v>263700000</v>
      </c>
      <c r="D15" s="20" t="n">
        <f aca="false">D16+D17+D18+D20+D19</f>
        <v>278373520.3</v>
      </c>
      <c r="E15" s="20" t="n">
        <f aca="false">D15/C15*100</f>
        <v>105.564474895715</v>
      </c>
    </row>
    <row r="16" customFormat="false" ht="119.25" hidden="false" customHeight="true" outlineLevel="0" collapsed="false">
      <c r="A16" s="14" t="s">
        <v>14</v>
      </c>
      <c r="B16" s="23" t="s">
        <v>15</v>
      </c>
      <c r="C16" s="24" t="n">
        <v>257592000</v>
      </c>
      <c r="D16" s="25" t="n">
        <v>271958398.6</v>
      </c>
      <c r="E16" s="20" t="n">
        <f aca="false">D16/C16*100</f>
        <v>105.577191294761</v>
      </c>
    </row>
    <row r="17" customFormat="false" ht="64.9" hidden="false" customHeight="true" outlineLevel="0" collapsed="false">
      <c r="A17" s="14" t="s">
        <v>16</v>
      </c>
      <c r="B17" s="26" t="s">
        <v>17</v>
      </c>
      <c r="C17" s="24" t="n">
        <v>228000</v>
      </c>
      <c r="D17" s="25" t="n">
        <v>229340.47</v>
      </c>
      <c r="E17" s="20" t="n">
        <f aca="false">D17/C17*100</f>
        <v>100.587925438597</v>
      </c>
    </row>
    <row r="18" customFormat="false" ht="51.4" hidden="false" customHeight="true" outlineLevel="0" collapsed="false">
      <c r="A18" s="14" t="s">
        <v>18</v>
      </c>
      <c r="B18" s="26" t="s">
        <v>19</v>
      </c>
      <c r="C18" s="24" t="n">
        <v>1100000</v>
      </c>
      <c r="D18" s="25" t="n">
        <v>1383418.83</v>
      </c>
      <c r="E18" s="20" t="n">
        <f aca="false">D18/C18*100</f>
        <v>125.765348181818</v>
      </c>
    </row>
    <row r="19" customFormat="false" ht="134.25" hidden="false" customHeight="true" outlineLevel="0" collapsed="false">
      <c r="A19" s="14" t="s">
        <v>20</v>
      </c>
      <c r="B19" s="27" t="s">
        <v>21</v>
      </c>
      <c r="C19" s="24" t="n">
        <v>0</v>
      </c>
      <c r="D19" s="25" t="n">
        <v>-2454.24</v>
      </c>
      <c r="E19" s="20"/>
    </row>
    <row r="20" customFormat="false" ht="149.25" hidden="false" customHeight="true" outlineLevel="0" collapsed="false">
      <c r="A20" s="14" t="s">
        <v>22</v>
      </c>
      <c r="B20" s="27" t="s">
        <v>23</v>
      </c>
      <c r="C20" s="24" t="n">
        <v>4780000</v>
      </c>
      <c r="D20" s="25" t="n">
        <v>4804816.64</v>
      </c>
      <c r="E20" s="20" t="n">
        <f aca="false">D20/C20*100</f>
        <v>100.519176569038</v>
      </c>
    </row>
    <row r="21" customFormat="false" ht="51" hidden="false" customHeight="true" outlineLevel="0" collapsed="false">
      <c r="A21" s="28" t="s">
        <v>24</v>
      </c>
      <c r="B21" s="29" t="s">
        <v>25</v>
      </c>
      <c r="C21" s="22" t="n">
        <f aca="false">SUM(C22:C25)</f>
        <v>10805000</v>
      </c>
      <c r="D21" s="20" t="n">
        <f aca="false">SUM(D22:D25)</f>
        <v>11719944.07</v>
      </c>
      <c r="E21" s="20" t="n">
        <f aca="false">D21/C21*100</f>
        <v>108.467784081444</v>
      </c>
    </row>
    <row r="22" customFormat="false" ht="189.75" hidden="false" customHeight="true" outlineLevel="0" collapsed="false">
      <c r="A22" s="14" t="s">
        <v>26</v>
      </c>
      <c r="B22" s="23" t="s">
        <v>27</v>
      </c>
      <c r="C22" s="24" t="n">
        <v>5396000</v>
      </c>
      <c r="D22" s="25" t="n">
        <v>5875290.47</v>
      </c>
      <c r="E22" s="20" t="n">
        <f aca="false">D22/C22*100</f>
        <v>108.882328947368</v>
      </c>
    </row>
    <row r="23" customFormat="false" ht="214.5" hidden="false" customHeight="true" outlineLevel="0" collapsed="false">
      <c r="A23" s="14" t="s">
        <v>28</v>
      </c>
      <c r="B23" s="23" t="s">
        <v>29</v>
      </c>
      <c r="C23" s="24" t="n">
        <v>30000</v>
      </c>
      <c r="D23" s="25" t="n">
        <v>31735.69</v>
      </c>
      <c r="E23" s="20" t="n">
        <f aca="false">D23/C23*100</f>
        <v>105.785633333333</v>
      </c>
    </row>
    <row r="24" customFormat="false" ht="186" hidden="false" customHeight="true" outlineLevel="0" collapsed="false">
      <c r="A24" s="14" t="s">
        <v>30</v>
      </c>
      <c r="B24" s="23" t="s">
        <v>31</v>
      </c>
      <c r="C24" s="24" t="n">
        <v>5999000</v>
      </c>
      <c r="D24" s="25" t="n">
        <v>6486984.21</v>
      </c>
      <c r="E24" s="20" t="n">
        <f aca="false">D24/C24*100</f>
        <v>108.134425904317</v>
      </c>
    </row>
    <row r="25" customFormat="false" ht="198" hidden="false" customHeight="false" outlineLevel="0" collapsed="false">
      <c r="A25" s="14" t="s">
        <v>32</v>
      </c>
      <c r="B25" s="23" t="s">
        <v>33</v>
      </c>
      <c r="C25" s="24" t="n">
        <v>-620000</v>
      </c>
      <c r="D25" s="25" t="n">
        <v>-674066.3</v>
      </c>
      <c r="E25" s="20" t="n">
        <f aca="false">D25/C25*100</f>
        <v>108.720370967742</v>
      </c>
    </row>
    <row r="26" customFormat="false" ht="18" hidden="false" customHeight="true" outlineLevel="0" collapsed="false">
      <c r="A26" s="28" t="s">
        <v>34</v>
      </c>
      <c r="B26" s="29" t="s">
        <v>35</v>
      </c>
      <c r="C26" s="22" t="n">
        <f aca="false">C27+C28+C30+C31</f>
        <v>10815500</v>
      </c>
      <c r="D26" s="20" t="n">
        <f aca="false">D27+D28+D29+D30+D31</f>
        <v>11429215.99</v>
      </c>
      <c r="E26" s="20" t="n">
        <f aca="false">D26/C26*100</f>
        <v>105.674411631455</v>
      </c>
    </row>
    <row r="27" customFormat="false" ht="51.75" hidden="false" customHeight="true" outlineLevel="0" collapsed="false">
      <c r="A27" s="30" t="s">
        <v>36</v>
      </c>
      <c r="B27" s="23" t="s">
        <v>37</v>
      </c>
      <c r="C27" s="24" t="n">
        <v>4941000</v>
      </c>
      <c r="D27" s="25" t="n">
        <v>5072153.82</v>
      </c>
      <c r="E27" s="20" t="n">
        <f aca="false">D27/C27*100</f>
        <v>102.654398299939</v>
      </c>
    </row>
    <row r="28" customFormat="false" ht="57" hidden="false" customHeight="true" outlineLevel="0" collapsed="false">
      <c r="A28" s="30" t="s">
        <v>38</v>
      </c>
      <c r="B28" s="23" t="s">
        <v>39</v>
      </c>
      <c r="C28" s="24" t="n">
        <v>3389000</v>
      </c>
      <c r="D28" s="25" t="n">
        <v>3561116.36</v>
      </c>
      <c r="E28" s="20" t="n">
        <f aca="false">D28/C28*100</f>
        <v>105.078676895839</v>
      </c>
    </row>
    <row r="29" customFormat="false" ht="22.5" hidden="false" customHeight="true" outlineLevel="0" collapsed="false">
      <c r="A29" s="30" t="s">
        <v>40</v>
      </c>
      <c r="B29" s="23" t="s">
        <v>41</v>
      </c>
      <c r="C29" s="24"/>
      <c r="D29" s="25" t="n">
        <v>-94028.35</v>
      </c>
      <c r="E29" s="20" t="e">
        <f aca="false">D29/C29*100</f>
        <v>#DIV/0!</v>
      </c>
    </row>
    <row r="30" customFormat="false" ht="21" hidden="false" customHeight="true" outlineLevel="0" collapsed="false">
      <c r="A30" s="14" t="s">
        <v>42</v>
      </c>
      <c r="B30" s="23" t="s">
        <v>43</v>
      </c>
      <c r="C30" s="24" t="n">
        <v>604500</v>
      </c>
      <c r="D30" s="25" t="n">
        <v>604500.73</v>
      </c>
      <c r="E30" s="20" t="n">
        <f aca="false">D30/C30*100</f>
        <v>100.000120760959</v>
      </c>
    </row>
    <row r="31" customFormat="false" ht="66" hidden="false" customHeight="false" outlineLevel="0" collapsed="false">
      <c r="A31" s="14" t="s">
        <v>44</v>
      </c>
      <c r="B31" s="23" t="s">
        <v>45</v>
      </c>
      <c r="C31" s="24" t="n">
        <v>1881000</v>
      </c>
      <c r="D31" s="25" t="n">
        <v>2285473.43</v>
      </c>
      <c r="E31" s="20" t="n">
        <f aca="false">D31/C31*100</f>
        <v>121.503106326422</v>
      </c>
      <c r="F31" s="31"/>
      <c r="I31" s="16"/>
    </row>
    <row r="32" customFormat="false" ht="18" hidden="false" customHeight="true" outlineLevel="0" collapsed="false">
      <c r="A32" s="28" t="s">
        <v>46</v>
      </c>
      <c r="B32" s="29" t="s">
        <v>47</v>
      </c>
      <c r="C32" s="22" t="n">
        <f aca="false">SUM(C33+C34)</f>
        <v>5507000</v>
      </c>
      <c r="D32" s="20" t="n">
        <f aca="false">SUM(D33+D34)</f>
        <v>5329610.73</v>
      </c>
      <c r="E32" s="20" t="n">
        <f aca="false">D32/C32*100</f>
        <v>96.7788402033775</v>
      </c>
    </row>
    <row r="33" customFormat="false" ht="82.5" hidden="false" customHeight="false" outlineLevel="0" collapsed="false">
      <c r="A33" s="14" t="s">
        <v>48</v>
      </c>
      <c r="B33" s="23" t="s">
        <v>49</v>
      </c>
      <c r="C33" s="24" t="n">
        <v>2147000</v>
      </c>
      <c r="D33" s="25" t="n">
        <v>2148799.18</v>
      </c>
      <c r="E33" s="20" t="n">
        <f aca="false">D33/C33*100</f>
        <v>100.08379972054</v>
      </c>
    </row>
    <row r="34" customFormat="false" ht="18.75" hidden="false" customHeight="true" outlineLevel="0" collapsed="false">
      <c r="A34" s="32" t="s">
        <v>50</v>
      </c>
      <c r="B34" s="29" t="s">
        <v>51</v>
      </c>
      <c r="C34" s="22" t="n">
        <f aca="false">SUM(C35:C36)</f>
        <v>3360000</v>
      </c>
      <c r="D34" s="20" t="n">
        <f aca="false">SUM(D35:D36)</f>
        <v>3180811.55</v>
      </c>
      <c r="E34" s="20" t="n">
        <f aca="false">D34/C34*100</f>
        <v>94.6670104166667</v>
      </c>
    </row>
    <row r="35" customFormat="false" ht="64.5" hidden="false" customHeight="true" outlineLevel="0" collapsed="false">
      <c r="A35" s="14" t="s">
        <v>52</v>
      </c>
      <c r="B35" s="23" t="s">
        <v>53</v>
      </c>
      <c r="C35" s="24" t="n">
        <v>1960000</v>
      </c>
      <c r="D35" s="25" t="n">
        <v>1690224.61</v>
      </c>
      <c r="E35" s="20" t="n">
        <f aca="false">D35/C35*100</f>
        <v>86.2359494897959</v>
      </c>
    </row>
    <row r="36" customFormat="false" ht="66" hidden="false" customHeight="false" outlineLevel="0" collapsed="false">
      <c r="A36" s="14" t="s">
        <v>54</v>
      </c>
      <c r="B36" s="23" t="s">
        <v>55</v>
      </c>
      <c r="C36" s="24" t="n">
        <v>1400000</v>
      </c>
      <c r="D36" s="25" t="n">
        <v>1490586.94</v>
      </c>
      <c r="E36" s="20" t="n">
        <f aca="false">D36/C36*100</f>
        <v>106.470495714286</v>
      </c>
    </row>
    <row r="37" customFormat="false" ht="20.25" hidden="false" customHeight="true" outlineLevel="0" collapsed="false">
      <c r="A37" s="28" t="s">
        <v>56</v>
      </c>
      <c r="B37" s="29" t="s">
        <v>57</v>
      </c>
      <c r="C37" s="22" t="n">
        <f aca="false">SUM(C38:C38)</f>
        <v>1735000</v>
      </c>
      <c r="D37" s="20" t="n">
        <f aca="false">SUM(D38:D38)</f>
        <v>1821888.1</v>
      </c>
      <c r="E37" s="20" t="n">
        <f aca="false">D37/C37*100</f>
        <v>105.007959654179</v>
      </c>
    </row>
    <row r="38" customFormat="false" ht="81.75" hidden="false" customHeight="true" outlineLevel="0" collapsed="false">
      <c r="A38" s="14" t="s">
        <v>58</v>
      </c>
      <c r="B38" s="23" t="s">
        <v>59</v>
      </c>
      <c r="C38" s="24" t="n">
        <v>1735000</v>
      </c>
      <c r="D38" s="25" t="n">
        <v>1821888.1</v>
      </c>
      <c r="E38" s="20" t="n">
        <f aca="false">D38/C38*100</f>
        <v>105.007959654179</v>
      </c>
    </row>
    <row r="39" customFormat="false" ht="66" hidden="false" customHeight="true" outlineLevel="0" collapsed="false">
      <c r="A39" s="28" t="s">
        <v>60</v>
      </c>
      <c r="B39" s="29" t="s">
        <v>61</v>
      </c>
      <c r="C39" s="22" t="n">
        <f aca="false">C40+C43</f>
        <v>13384800</v>
      </c>
      <c r="D39" s="22" t="n">
        <f aca="false">D40+D43</f>
        <v>14157989.01</v>
      </c>
      <c r="E39" s="20" t="n">
        <f aca="false">D39/C39*100</f>
        <v>105.776619822485</v>
      </c>
    </row>
    <row r="40" customFormat="false" ht="16.5" hidden="false" customHeight="false" outlineLevel="0" collapsed="false">
      <c r="A40" s="30"/>
      <c r="B40" s="29" t="s">
        <v>62</v>
      </c>
      <c r="C40" s="22" t="n">
        <f aca="false">SUM(C41:C42)</f>
        <v>3206000</v>
      </c>
      <c r="D40" s="20" t="n">
        <f aca="false">SUM(D41:D42)</f>
        <v>3178059.73</v>
      </c>
      <c r="E40" s="20" t="n">
        <f aca="false">D40/C40*100</f>
        <v>99.1285006238303</v>
      </c>
    </row>
    <row r="41" customFormat="false" ht="66" hidden="false" customHeight="false" outlineLevel="0" collapsed="false">
      <c r="A41" s="14" t="s">
        <v>63</v>
      </c>
      <c r="B41" s="33" t="s">
        <v>64</v>
      </c>
      <c r="C41" s="24" t="n">
        <v>3056000</v>
      </c>
      <c r="D41" s="25" t="n">
        <v>3004797.43</v>
      </c>
      <c r="E41" s="20" t="n">
        <f aca="false">D41/C41*100</f>
        <v>98.3245232329843</v>
      </c>
    </row>
    <row r="42" customFormat="false" ht="102" hidden="false" customHeight="true" outlineLevel="0" collapsed="false">
      <c r="A42" s="14" t="s">
        <v>65</v>
      </c>
      <c r="B42" s="23" t="s">
        <v>66</v>
      </c>
      <c r="C42" s="24" t="n">
        <v>150000</v>
      </c>
      <c r="D42" s="24" t="n">
        <v>173262.3</v>
      </c>
      <c r="E42" s="20" t="n">
        <f aca="false">D42/C42*100</f>
        <v>115.5082</v>
      </c>
    </row>
    <row r="43" customFormat="false" ht="33" hidden="false" customHeight="false" outlineLevel="0" collapsed="false">
      <c r="A43" s="30"/>
      <c r="B43" s="29" t="s">
        <v>67</v>
      </c>
      <c r="C43" s="22" t="n">
        <f aca="false">SUM(C44:C45)</f>
        <v>10178800</v>
      </c>
      <c r="D43" s="20" t="n">
        <f aca="false">D44+D45</f>
        <v>10979929.28</v>
      </c>
      <c r="E43" s="20" t="n">
        <f aca="false">D43/C43*100</f>
        <v>107.87056706095</v>
      </c>
    </row>
    <row r="44" customFormat="false" ht="132" hidden="false" customHeight="false" outlineLevel="0" collapsed="false">
      <c r="A44" s="14" t="s">
        <v>68</v>
      </c>
      <c r="B44" s="23" t="s">
        <v>69</v>
      </c>
      <c r="C44" s="24" t="n">
        <v>10175000</v>
      </c>
      <c r="D44" s="25" t="n">
        <v>10975729.28</v>
      </c>
      <c r="E44" s="20" t="n">
        <f aca="false">D44/C44*100</f>
        <v>107.869575233415</v>
      </c>
    </row>
    <row r="45" customFormat="false" ht="165" hidden="false" customHeight="false" outlineLevel="0" collapsed="false">
      <c r="A45" s="14" t="s">
        <v>70</v>
      </c>
      <c r="B45" s="23" t="s">
        <v>71</v>
      </c>
      <c r="C45" s="24" t="n">
        <v>3800</v>
      </c>
      <c r="D45" s="25" t="n">
        <v>4200</v>
      </c>
      <c r="E45" s="20" t="n">
        <f aca="false">D45/C45*100</f>
        <v>110.526315789474</v>
      </c>
    </row>
    <row r="46" customFormat="false" ht="36" hidden="false" customHeight="true" outlineLevel="0" collapsed="false">
      <c r="A46" s="28" t="s">
        <v>72</v>
      </c>
      <c r="B46" s="29" t="s">
        <v>73</v>
      </c>
      <c r="C46" s="22" t="n">
        <f aca="false">C47+C48+C49</f>
        <v>1445000</v>
      </c>
      <c r="D46" s="20" t="n">
        <f aca="false">D47+D48+D49</f>
        <v>1444868.51</v>
      </c>
      <c r="E46" s="20" t="n">
        <f aca="false">D46/C46*100</f>
        <v>99.9909003460208</v>
      </c>
    </row>
    <row r="47" customFormat="false" ht="50.25" hidden="false" customHeight="true" outlineLevel="0" collapsed="false">
      <c r="A47" s="14" t="s">
        <v>74</v>
      </c>
      <c r="B47" s="23" t="s">
        <v>75</v>
      </c>
      <c r="C47" s="24" t="n">
        <v>11000</v>
      </c>
      <c r="D47" s="24" t="n">
        <v>11491.48</v>
      </c>
      <c r="E47" s="20" t="n">
        <f aca="false">D47/C47*100</f>
        <v>104.468</v>
      </c>
    </row>
    <row r="48" customFormat="false" ht="36" hidden="false" customHeight="true" outlineLevel="0" collapsed="false">
      <c r="A48" s="14" t="s">
        <v>76</v>
      </c>
      <c r="B48" s="23" t="s">
        <v>77</v>
      </c>
      <c r="C48" s="24" t="n">
        <v>1434000</v>
      </c>
      <c r="D48" s="24" t="n">
        <v>1549387.13</v>
      </c>
      <c r="E48" s="20" t="n">
        <f aca="false">D48/C48*100</f>
        <v>108.046522315202</v>
      </c>
      <c r="F48" s="34"/>
    </row>
    <row r="49" customFormat="false" ht="31.35" hidden="false" customHeight="true" outlineLevel="0" collapsed="false">
      <c r="A49" s="14" t="s">
        <v>78</v>
      </c>
      <c r="B49" s="23" t="s">
        <v>79</v>
      </c>
      <c r="C49" s="24" t="n">
        <v>0</v>
      </c>
      <c r="D49" s="24" t="n">
        <v>-116010.1</v>
      </c>
      <c r="E49" s="20" t="e">
        <f aca="false">D49/C49*100</f>
        <v>#DIV/0!</v>
      </c>
    </row>
    <row r="50" customFormat="false" ht="49.5" hidden="false" customHeight="false" outlineLevel="0" collapsed="false">
      <c r="A50" s="28" t="s">
        <v>80</v>
      </c>
      <c r="B50" s="21" t="s">
        <v>81</v>
      </c>
      <c r="C50" s="22" t="n">
        <f aca="false">C51+C52</f>
        <v>442184.05</v>
      </c>
      <c r="D50" s="22" t="n">
        <f aca="false">D51+D52</f>
        <v>652304.47</v>
      </c>
      <c r="E50" s="20" t="n">
        <f aca="false">D50/C50*100</f>
        <v>147.518769616407</v>
      </c>
    </row>
    <row r="51" customFormat="false" ht="66" hidden="false" customHeight="false" outlineLevel="0" collapsed="false">
      <c r="A51" s="30" t="s">
        <v>82</v>
      </c>
      <c r="B51" s="33" t="s">
        <v>83</v>
      </c>
      <c r="C51" s="24" t="n">
        <v>290000</v>
      </c>
      <c r="D51" s="20" t="n">
        <v>500341.17</v>
      </c>
      <c r="E51" s="20" t="n">
        <f aca="false">D51/C51*100</f>
        <v>172.531437931034</v>
      </c>
    </row>
    <row r="52" customFormat="false" ht="33" hidden="false" customHeight="false" outlineLevel="0" collapsed="false">
      <c r="A52" s="14" t="s">
        <v>84</v>
      </c>
      <c r="B52" s="23" t="s">
        <v>85</v>
      </c>
      <c r="C52" s="24" t="n">
        <v>152184.05</v>
      </c>
      <c r="D52" s="25" t="n">
        <v>151963.3</v>
      </c>
      <c r="E52" s="20" t="n">
        <f aca="false">D52/C52*100</f>
        <v>99.8549453769958</v>
      </c>
    </row>
    <row r="53" customFormat="false" ht="49.5" hidden="false" customHeight="false" outlineLevel="0" collapsed="false">
      <c r="A53" s="35" t="s">
        <v>86</v>
      </c>
      <c r="B53" s="36" t="s">
        <v>87</v>
      </c>
      <c r="C53" s="37" t="n">
        <f aca="false">C54+C55+C56</f>
        <v>1831000</v>
      </c>
      <c r="D53" s="38" t="n">
        <f aca="false">D54+D55+D56</f>
        <v>1711044.95</v>
      </c>
      <c r="E53" s="20" t="n">
        <f aca="false">D53/C53*100</f>
        <v>93.4486592026215</v>
      </c>
    </row>
    <row r="54" customFormat="false" ht="149.25" hidden="false" customHeight="true" outlineLevel="0" collapsed="false">
      <c r="A54" s="14" t="s">
        <v>88</v>
      </c>
      <c r="B54" s="23" t="s">
        <v>89</v>
      </c>
      <c r="C54" s="24" t="n">
        <v>1184000</v>
      </c>
      <c r="D54" s="25" t="n">
        <v>1064000</v>
      </c>
      <c r="E54" s="20" t="n">
        <f aca="false">D54/C54*100</f>
        <v>89.8648648648649</v>
      </c>
    </row>
    <row r="55" customFormat="false" ht="69.75" hidden="false" customHeight="true" outlineLevel="0" collapsed="false">
      <c r="A55" s="14" t="s">
        <v>90</v>
      </c>
      <c r="B55" s="23" t="s">
        <v>91</v>
      </c>
      <c r="C55" s="24" t="n">
        <v>597000</v>
      </c>
      <c r="D55" s="24" t="n">
        <v>596584.09</v>
      </c>
      <c r="E55" s="20" t="n">
        <f aca="false">D55/C55*100</f>
        <v>99.9303333333333</v>
      </c>
    </row>
    <row r="56" customFormat="false" ht="85.9" hidden="false" customHeight="true" outlineLevel="0" collapsed="false">
      <c r="A56" s="14" t="s">
        <v>92</v>
      </c>
      <c r="B56" s="23" t="s">
        <v>93</v>
      </c>
      <c r="C56" s="24" t="n">
        <v>50000</v>
      </c>
      <c r="D56" s="24" t="n">
        <v>50460.86</v>
      </c>
      <c r="E56" s="20" t="n">
        <f aca="false">D56/C56*100</f>
        <v>100.92172</v>
      </c>
    </row>
    <row r="57" customFormat="false" ht="18" hidden="false" customHeight="true" outlineLevel="0" collapsed="false">
      <c r="A57" s="28" t="s">
        <v>94</v>
      </c>
      <c r="B57" s="29" t="s">
        <v>95</v>
      </c>
      <c r="C57" s="22" t="n">
        <f aca="false">C58+C59+C60+C61+C62+C63+C64+C65+C66+C67+C68+C69</f>
        <v>2003000</v>
      </c>
      <c r="D57" s="22" t="n">
        <f aca="false">D58+D59+D60+D61+D62+D63+D64+D65+D66+D67+D68+D69</f>
        <v>2702746.16</v>
      </c>
      <c r="E57" s="20" t="n">
        <f aca="false">D57/C57*100</f>
        <v>134.934905641538</v>
      </c>
    </row>
    <row r="58" customFormat="false" ht="86.25" hidden="false" customHeight="true" outlineLevel="0" collapsed="false">
      <c r="A58" s="14" t="s">
        <v>96</v>
      </c>
      <c r="B58" s="23" t="s">
        <v>97</v>
      </c>
      <c r="C58" s="39" t="n">
        <v>130000</v>
      </c>
      <c r="D58" s="25" t="n">
        <v>138666.81</v>
      </c>
      <c r="E58" s="20" t="n">
        <f aca="false">D58/C58*100</f>
        <v>106.666776923077</v>
      </c>
      <c r="F58" s="34"/>
    </row>
    <row r="59" customFormat="false" ht="120" hidden="false" customHeight="true" outlineLevel="0" collapsed="false">
      <c r="A59" s="14" t="s">
        <v>98</v>
      </c>
      <c r="B59" s="23" t="s">
        <v>99</v>
      </c>
      <c r="C59" s="39" t="n">
        <v>1000</v>
      </c>
      <c r="D59" s="25" t="n">
        <v>1559.12</v>
      </c>
      <c r="E59" s="20" t="n">
        <f aca="false">D59/C59*100</f>
        <v>155.912</v>
      </c>
      <c r="F59" s="34"/>
    </row>
    <row r="60" customFormat="false" ht="86.25" hidden="false" customHeight="true" outlineLevel="0" collapsed="false">
      <c r="A60" s="14" t="s">
        <v>100</v>
      </c>
      <c r="B60" s="23" t="s">
        <v>101</v>
      </c>
      <c r="C60" s="39" t="n">
        <v>20000</v>
      </c>
      <c r="D60" s="25" t="n">
        <v>22899.85</v>
      </c>
      <c r="E60" s="20" t="n">
        <f aca="false">D60/C60*100</f>
        <v>114.49925</v>
      </c>
      <c r="F60" s="34"/>
    </row>
    <row r="61" customFormat="false" ht="119.25" hidden="false" customHeight="true" outlineLevel="0" collapsed="false">
      <c r="A61" s="14" t="s">
        <v>102</v>
      </c>
      <c r="B61" s="23" t="s">
        <v>103</v>
      </c>
      <c r="C61" s="39" t="n">
        <v>1000</v>
      </c>
      <c r="D61" s="25" t="n">
        <v>1298.54</v>
      </c>
      <c r="E61" s="20" t="n">
        <f aca="false">D61/C61*100</f>
        <v>129.854</v>
      </c>
      <c r="F61" s="34"/>
    </row>
    <row r="62" customFormat="false" ht="115.5" hidden="false" customHeight="true" outlineLevel="0" collapsed="false">
      <c r="A62" s="14" t="s">
        <v>104</v>
      </c>
      <c r="B62" s="23" t="s">
        <v>105</v>
      </c>
      <c r="C62" s="39" t="n">
        <v>3000</v>
      </c>
      <c r="D62" s="25" t="n">
        <v>3043.89</v>
      </c>
      <c r="E62" s="20" t="n">
        <f aca="false">D62/C62*100</f>
        <v>101.463</v>
      </c>
    </row>
    <row r="63" customFormat="false" ht="181.5" hidden="false" customHeight="false" outlineLevel="0" collapsed="false">
      <c r="A63" s="14" t="s">
        <v>106</v>
      </c>
      <c r="B63" s="23" t="s">
        <v>107</v>
      </c>
      <c r="C63" s="39" t="n">
        <v>1000</v>
      </c>
      <c r="D63" s="25" t="n">
        <v>2208.33</v>
      </c>
      <c r="E63" s="20" t="n">
        <f aca="false">D63/C63*100</f>
        <v>220.833</v>
      </c>
    </row>
    <row r="64" customFormat="false" ht="132" hidden="false" customHeight="false" outlineLevel="0" collapsed="false">
      <c r="A64" s="14" t="s">
        <v>108</v>
      </c>
      <c r="B64" s="23" t="s">
        <v>109</v>
      </c>
      <c r="C64" s="39" t="n">
        <v>1000</v>
      </c>
      <c r="D64" s="25" t="n">
        <v>1283.83</v>
      </c>
      <c r="E64" s="20" t="n">
        <f aca="false">D64/C64*100</f>
        <v>128.383</v>
      </c>
      <c r="F64" s="34"/>
    </row>
    <row r="65" customFormat="false" ht="21" hidden="false" customHeight="true" outlineLevel="0" collapsed="false">
      <c r="A65" s="14" t="s">
        <v>110</v>
      </c>
      <c r="B65" s="23" t="s">
        <v>111</v>
      </c>
      <c r="C65" s="39" t="n">
        <v>77000</v>
      </c>
      <c r="D65" s="25" t="n">
        <v>75560.44</v>
      </c>
      <c r="E65" s="20" t="n">
        <f aca="false">D65/C65*100</f>
        <v>98.1304415584416</v>
      </c>
    </row>
    <row r="66" customFormat="false" ht="31.5" hidden="false" customHeight="true" outlineLevel="0" collapsed="false">
      <c r="A66" s="14" t="s">
        <v>112</v>
      </c>
      <c r="B66" s="23" t="s">
        <v>113</v>
      </c>
      <c r="C66" s="39" t="n">
        <v>839000</v>
      </c>
      <c r="D66" s="25" t="n">
        <v>1360768.04</v>
      </c>
      <c r="E66" s="20" t="n">
        <f aca="false">D66/C66*100</f>
        <v>162.189277711561</v>
      </c>
    </row>
    <row r="67" customFormat="false" ht="18" hidden="false" customHeight="true" outlineLevel="0" collapsed="false">
      <c r="A67" s="14" t="s">
        <v>114</v>
      </c>
      <c r="B67" s="23" t="s">
        <v>115</v>
      </c>
      <c r="C67" s="39" t="n">
        <v>19000</v>
      </c>
      <c r="D67" s="25" t="n">
        <v>20017.43</v>
      </c>
      <c r="E67" s="20" t="n">
        <f aca="false">D67/C67*100</f>
        <v>105.354894736842</v>
      </c>
    </row>
    <row r="68" customFormat="false" ht="105" hidden="false" customHeight="true" outlineLevel="0" collapsed="false">
      <c r="A68" s="40" t="s">
        <v>116</v>
      </c>
      <c r="B68" s="23" t="s">
        <v>117</v>
      </c>
      <c r="C68" s="39" t="n">
        <v>62000</v>
      </c>
      <c r="D68" s="25" t="n">
        <v>67404.83</v>
      </c>
      <c r="E68" s="20" t="n">
        <f aca="false">D68/C68*100</f>
        <v>108.717467741936</v>
      </c>
    </row>
    <row r="69" customFormat="false" ht="87.75" hidden="false" customHeight="true" outlineLevel="0" collapsed="false">
      <c r="A69" s="40" t="s">
        <v>118</v>
      </c>
      <c r="B69" s="23" t="s">
        <v>119</v>
      </c>
      <c r="C69" s="39" t="n">
        <v>849000</v>
      </c>
      <c r="D69" s="25" t="n">
        <v>1008035.05</v>
      </c>
      <c r="E69" s="20" t="n">
        <f aca="false">D69/C69*100</f>
        <v>118.732043580683</v>
      </c>
    </row>
    <row r="70" customFormat="false" ht="33.75" hidden="false" customHeight="true" outlineLevel="0" collapsed="false">
      <c r="A70" s="28" t="s">
        <v>120</v>
      </c>
      <c r="B70" s="29" t="s">
        <v>121</v>
      </c>
      <c r="C70" s="22" t="n">
        <v>252000</v>
      </c>
      <c r="D70" s="20" t="n">
        <f aca="false">D71+D72</f>
        <v>280941.51</v>
      </c>
      <c r="E70" s="20" t="n">
        <f aca="false">D70/C70*100</f>
        <v>111.484726190476</v>
      </c>
    </row>
    <row r="71" customFormat="false" ht="24.75" hidden="false" customHeight="true" outlineLevel="0" collapsed="false">
      <c r="A71" s="14" t="s">
        <v>122</v>
      </c>
      <c r="B71" s="23" t="s">
        <v>123</v>
      </c>
      <c r="C71" s="24" t="n">
        <v>0</v>
      </c>
      <c r="D71" s="25" t="n">
        <v>15209.1</v>
      </c>
      <c r="E71" s="20"/>
    </row>
    <row r="72" customFormat="false" ht="33.75" hidden="false" customHeight="true" outlineLevel="0" collapsed="false">
      <c r="A72" s="14" t="s">
        <v>124</v>
      </c>
      <c r="B72" s="23" t="s">
        <v>125</v>
      </c>
      <c r="C72" s="24" t="n">
        <v>252000</v>
      </c>
      <c r="D72" s="24" t="n">
        <v>265732.41</v>
      </c>
      <c r="E72" s="20" t="n">
        <f aca="false">D72/C72*100</f>
        <v>105.449369047619</v>
      </c>
    </row>
    <row r="73" customFormat="false" ht="34.5" hidden="false" customHeight="true" outlineLevel="0" collapsed="false">
      <c r="A73" s="28" t="s">
        <v>126</v>
      </c>
      <c r="B73" s="21" t="s">
        <v>127</v>
      </c>
      <c r="C73" s="22" t="n">
        <f aca="false">C74</f>
        <v>363354319.24</v>
      </c>
      <c r="D73" s="22" t="n">
        <f aca="false">D74</f>
        <v>345256922.56</v>
      </c>
      <c r="E73" s="20" t="n">
        <f aca="false">D73/C73*100</f>
        <v>95.0193528130193</v>
      </c>
    </row>
    <row r="74" customFormat="false" ht="57.75" hidden="false" customHeight="true" outlineLevel="0" collapsed="false">
      <c r="A74" s="28" t="s">
        <v>128</v>
      </c>
      <c r="B74" s="21" t="s">
        <v>129</v>
      </c>
      <c r="C74" s="22" t="n">
        <f aca="false">C75+C78+C84+C106</f>
        <v>363354319.24</v>
      </c>
      <c r="D74" s="22" t="n">
        <f aca="false">D75+D78+D84+D106+D108</f>
        <v>345256922.56</v>
      </c>
      <c r="E74" s="20" t="n">
        <f aca="false">D74/C74*100</f>
        <v>95.0193528130193</v>
      </c>
    </row>
    <row r="75" customFormat="false" ht="51.75" hidden="false" customHeight="true" outlineLevel="0" collapsed="false">
      <c r="A75" s="28" t="s">
        <v>130</v>
      </c>
      <c r="B75" s="29" t="s">
        <v>131</v>
      </c>
      <c r="C75" s="22" t="n">
        <f aca="false">C76+C77</f>
        <v>32166000.41</v>
      </c>
      <c r="D75" s="22" t="n">
        <f aca="false">D76+D77</f>
        <v>32166000.41</v>
      </c>
      <c r="E75" s="20" t="n">
        <f aca="false">D75/C75*100</f>
        <v>100</v>
      </c>
    </row>
    <row r="76" customFormat="false" ht="54" hidden="false" customHeight="true" outlineLevel="0" collapsed="false">
      <c r="A76" s="30" t="s">
        <v>132</v>
      </c>
      <c r="B76" s="23" t="s">
        <v>133</v>
      </c>
      <c r="C76" s="24" t="n">
        <v>4038890</v>
      </c>
      <c r="D76" s="24" t="n">
        <v>4038890</v>
      </c>
      <c r="E76" s="20" t="n">
        <f aca="false">D76/C76*100</f>
        <v>100</v>
      </c>
    </row>
    <row r="77" customFormat="false" ht="36" hidden="false" customHeight="true" outlineLevel="0" collapsed="false">
      <c r="A77" s="30" t="s">
        <v>134</v>
      </c>
      <c r="B77" s="23" t="s">
        <v>135</v>
      </c>
      <c r="C77" s="24" t="n">
        <v>28127110.41</v>
      </c>
      <c r="D77" s="24" t="n">
        <v>28127110.41</v>
      </c>
      <c r="E77" s="20" t="n">
        <f aca="false">D77/C77*100</f>
        <v>100</v>
      </c>
    </row>
    <row r="78" customFormat="false" ht="57.75" hidden="false" customHeight="true" outlineLevel="0" collapsed="false">
      <c r="A78" s="28" t="s">
        <v>136</v>
      </c>
      <c r="B78" s="29" t="s">
        <v>137</v>
      </c>
      <c r="C78" s="24" t="n">
        <f aca="false">C79+C80+C81+C82+C83</f>
        <v>126360770.03</v>
      </c>
      <c r="D78" s="24" t="n">
        <f aca="false">D79+D80+D81+D82+D83</f>
        <v>110992849.46</v>
      </c>
      <c r="E78" s="20" t="n">
        <f aca="false">D78/C78*100</f>
        <v>87.8380603676668</v>
      </c>
    </row>
    <row r="79" customFormat="false" ht="179.25" hidden="false" customHeight="true" outlineLevel="0" collapsed="false">
      <c r="A79" s="30" t="s">
        <v>138</v>
      </c>
      <c r="B79" s="23" t="s">
        <v>139</v>
      </c>
      <c r="C79" s="24" t="n">
        <v>6281686.02</v>
      </c>
      <c r="D79" s="25" t="n">
        <v>3302386.36</v>
      </c>
      <c r="E79" s="20" t="n">
        <f aca="false">D79/C79*100</f>
        <v>52.5716559134868</v>
      </c>
      <c r="F79" s="34"/>
    </row>
    <row r="80" customFormat="false" ht="135" hidden="false" customHeight="true" outlineLevel="0" collapsed="false">
      <c r="A80" s="30" t="s">
        <v>140</v>
      </c>
      <c r="B80" s="23" t="s">
        <v>141</v>
      </c>
      <c r="C80" s="24" t="n">
        <v>1541361.55</v>
      </c>
      <c r="D80" s="25" t="n">
        <v>1167377.64</v>
      </c>
      <c r="E80" s="20" t="n">
        <f aca="false">D80/C80*100</f>
        <v>75.7367821975318</v>
      </c>
    </row>
    <row r="81" customFormat="false" ht="48.75" hidden="false" customHeight="true" outlineLevel="0" collapsed="false">
      <c r="A81" s="30" t="s">
        <v>142</v>
      </c>
      <c r="B81" s="23" t="s">
        <v>143</v>
      </c>
      <c r="C81" s="24" t="n">
        <v>697000</v>
      </c>
      <c r="D81" s="25" t="n">
        <v>697000</v>
      </c>
      <c r="E81" s="20" t="n">
        <f aca="false">D81/C81*100</f>
        <v>100</v>
      </c>
    </row>
    <row r="82" customFormat="false" ht="40.5" hidden="false" customHeight="true" outlineLevel="0" collapsed="false">
      <c r="A82" s="30" t="s">
        <v>144</v>
      </c>
      <c r="B82" s="23" t="s">
        <v>145</v>
      </c>
      <c r="C82" s="24" t="n">
        <v>1273913.69</v>
      </c>
      <c r="D82" s="24" t="n">
        <v>1273913.69</v>
      </c>
      <c r="E82" s="20" t="n">
        <f aca="false">D82/C82*100</f>
        <v>100</v>
      </c>
    </row>
    <row r="83" customFormat="false" ht="37.5" hidden="false" customHeight="true" outlineLevel="0" collapsed="false">
      <c r="A83" s="30" t="s">
        <v>146</v>
      </c>
      <c r="B83" s="23" t="s">
        <v>147</v>
      </c>
      <c r="C83" s="24" t="n">
        <v>116566808.77</v>
      </c>
      <c r="D83" s="25" t="n">
        <v>104552171.77</v>
      </c>
      <c r="E83" s="20" t="n">
        <f aca="false">D83/C83*100</f>
        <v>89.6929176265722</v>
      </c>
    </row>
    <row r="84" customFormat="false" ht="39" hidden="false" customHeight="true" outlineLevel="0" collapsed="false">
      <c r="A84" s="28" t="s">
        <v>148</v>
      </c>
      <c r="B84" s="29" t="s">
        <v>149</v>
      </c>
      <c r="C84" s="22" t="n">
        <v>193478548.8</v>
      </c>
      <c r="D84" s="20" t="n">
        <f aca="false">D85+D98+D99+D100+D101+D102+D103+D104+D105</f>
        <v>193029146.41</v>
      </c>
      <c r="E84" s="20" t="n">
        <f aca="false">D84/C84*100</f>
        <v>99.7677249530828</v>
      </c>
      <c r="F84" s="34"/>
    </row>
    <row r="85" customFormat="false" ht="51.75" hidden="false" customHeight="true" outlineLevel="0" collapsed="false">
      <c r="A85" s="33" t="s">
        <v>150</v>
      </c>
      <c r="B85" s="23" t="s">
        <v>151</v>
      </c>
      <c r="C85" s="41" t="n">
        <f aca="false">C87+C88+C89+C90+C91+C92+C93+C94+C95+C96+C97</f>
        <v>168363069.8</v>
      </c>
      <c r="D85" s="41" t="n">
        <f aca="false">D87+D88+D89+D90+D91+D92+D93+D94+D95+D96+D97</f>
        <v>168077272.29</v>
      </c>
      <c r="E85" s="20" t="n">
        <f aca="false">D85/C85*100</f>
        <v>99.83024928784</v>
      </c>
      <c r="F85" s="34"/>
    </row>
    <row r="86" customFormat="false" ht="24.75" hidden="false" customHeight="true" outlineLevel="0" collapsed="false">
      <c r="A86" s="42"/>
      <c r="B86" s="23" t="s">
        <v>152</v>
      </c>
      <c r="C86" s="43"/>
      <c r="D86" s="44"/>
      <c r="E86" s="20"/>
    </row>
    <row r="87" customFormat="false" ht="84" hidden="false" customHeight="true" outlineLevel="0" collapsed="false">
      <c r="A87" s="42"/>
      <c r="B87" s="45" t="s">
        <v>153</v>
      </c>
      <c r="C87" s="39" t="n">
        <v>1950219</v>
      </c>
      <c r="D87" s="39" t="n">
        <v>1950219</v>
      </c>
      <c r="E87" s="20" t="n">
        <f aca="false">D87/C87*100</f>
        <v>100</v>
      </c>
    </row>
    <row r="88" customFormat="false" ht="114.75" hidden="false" customHeight="true" outlineLevel="0" collapsed="false">
      <c r="A88" s="42"/>
      <c r="B88" s="45" t="s">
        <v>154</v>
      </c>
      <c r="C88" s="39" t="n">
        <v>14431519.24</v>
      </c>
      <c r="D88" s="46" t="n">
        <v>14430312.54</v>
      </c>
      <c r="E88" s="20" t="n">
        <f aca="false">D88/C88*100</f>
        <v>99.9916384409712</v>
      </c>
    </row>
    <row r="89" customFormat="false" ht="119.25" hidden="false" customHeight="true" outlineLevel="0" collapsed="false">
      <c r="A89" s="14"/>
      <c r="B89" s="45" t="s">
        <v>155</v>
      </c>
      <c r="C89" s="39" t="n">
        <v>2868930.1</v>
      </c>
      <c r="D89" s="39" t="n">
        <v>2868930.1</v>
      </c>
      <c r="E89" s="20" t="n">
        <f aca="false">D89/C89*100</f>
        <v>100</v>
      </c>
    </row>
    <row r="90" customFormat="false" ht="151.5" hidden="false" customHeight="true" outlineLevel="0" collapsed="false">
      <c r="A90" s="14"/>
      <c r="B90" s="23" t="s">
        <v>156</v>
      </c>
      <c r="C90" s="39" t="n">
        <v>114242809</v>
      </c>
      <c r="D90" s="39" t="n">
        <v>114242809</v>
      </c>
      <c r="E90" s="20" t="n">
        <f aca="false">D90/C90*100</f>
        <v>100</v>
      </c>
    </row>
    <row r="91" customFormat="false" ht="87.75" hidden="false" customHeight="true" outlineLevel="0" collapsed="false">
      <c r="A91" s="14"/>
      <c r="B91" s="23" t="s">
        <v>157</v>
      </c>
      <c r="C91" s="39" t="n">
        <v>830909</v>
      </c>
      <c r="D91" s="39" t="n">
        <v>830909</v>
      </c>
      <c r="E91" s="20" t="n">
        <f aca="false">D91/C91*100</f>
        <v>100</v>
      </c>
    </row>
    <row r="92" customFormat="false" ht="120" hidden="false" customHeight="true" outlineLevel="0" collapsed="false">
      <c r="A92" s="14"/>
      <c r="B92" s="23" t="s">
        <v>158</v>
      </c>
      <c r="C92" s="39" t="n">
        <v>28308624</v>
      </c>
      <c r="D92" s="39" t="n">
        <v>28308624</v>
      </c>
      <c r="E92" s="20" t="n">
        <f aca="false">D92/C92*100</f>
        <v>100</v>
      </c>
    </row>
    <row r="93" customFormat="false" ht="103.5" hidden="false" customHeight="true" outlineLevel="0" collapsed="false">
      <c r="A93" s="14"/>
      <c r="B93" s="23" t="s">
        <v>159</v>
      </c>
      <c r="C93" s="39" t="n">
        <v>3872528</v>
      </c>
      <c r="D93" s="39" t="n">
        <v>3872528</v>
      </c>
      <c r="E93" s="20" t="n">
        <f aca="false">D93/C93*100</f>
        <v>100</v>
      </c>
    </row>
    <row r="94" customFormat="false" ht="89.25" hidden="false" customHeight="true" outlineLevel="0" collapsed="false">
      <c r="A94" s="14"/>
      <c r="B94" s="23" t="s">
        <v>160</v>
      </c>
      <c r="C94" s="39" t="n">
        <v>916708.31</v>
      </c>
      <c r="D94" s="25" t="n">
        <v>820708.31</v>
      </c>
      <c r="E94" s="20" t="n">
        <f aca="false">D94/C94*100</f>
        <v>89.5277484721394</v>
      </c>
      <c r="F94" s="34"/>
    </row>
    <row r="95" customFormat="false" ht="102" hidden="false" customHeight="true" outlineLevel="0" collapsed="false">
      <c r="A95" s="14"/>
      <c r="B95" s="23" t="s">
        <v>161</v>
      </c>
      <c r="C95" s="39" t="n">
        <v>697436.07</v>
      </c>
      <c r="D95" s="39" t="n">
        <v>512232.34</v>
      </c>
      <c r="E95" s="20" t="n">
        <f aca="false">D95/C95*100</f>
        <v>73.4450599895127</v>
      </c>
    </row>
    <row r="96" customFormat="false" ht="121.5" hidden="false" customHeight="true" outlineLevel="0" collapsed="false">
      <c r="A96" s="14"/>
      <c r="B96" s="45" t="s">
        <v>162</v>
      </c>
      <c r="C96" s="39" t="n">
        <v>240000</v>
      </c>
      <c r="D96" s="39" t="n">
        <v>240000</v>
      </c>
      <c r="E96" s="20" t="n">
        <f aca="false">D96/C96*100</f>
        <v>100</v>
      </c>
    </row>
    <row r="97" customFormat="false" ht="170.25" hidden="false" customHeight="true" outlineLevel="0" collapsed="false">
      <c r="A97" s="14"/>
      <c r="B97" s="45" t="s">
        <v>163</v>
      </c>
      <c r="C97" s="39" t="n">
        <v>3387.08</v>
      </c>
      <c r="D97" s="39" t="n">
        <v>0</v>
      </c>
      <c r="E97" s="20" t="n">
        <f aca="false">D97/C97*100</f>
        <v>0</v>
      </c>
    </row>
    <row r="98" customFormat="false" ht="99" hidden="false" customHeight="true" outlineLevel="0" collapsed="false">
      <c r="A98" s="14" t="s">
        <v>164</v>
      </c>
      <c r="B98" s="45" t="s">
        <v>165</v>
      </c>
      <c r="C98" s="39" t="n">
        <v>12667872</v>
      </c>
      <c r="D98" s="39" t="n">
        <v>12667872</v>
      </c>
      <c r="E98" s="20" t="n">
        <f aca="false">D98/C98*100</f>
        <v>100</v>
      </c>
    </row>
    <row r="99" customFormat="false" ht="119.25" hidden="false" customHeight="true" outlineLevel="0" collapsed="false">
      <c r="A99" s="14" t="s">
        <v>166</v>
      </c>
      <c r="B99" s="23" t="s">
        <v>167</v>
      </c>
      <c r="C99" s="39" t="n">
        <v>1510835</v>
      </c>
      <c r="D99" s="39" t="n">
        <v>1347230.12</v>
      </c>
      <c r="E99" s="20" t="n">
        <f aca="false">D99/C99*100</f>
        <v>89.1712278309677</v>
      </c>
    </row>
    <row r="100" customFormat="false" ht="66" hidden="false" customHeight="true" outlineLevel="0" collapsed="false">
      <c r="A100" s="14" t="s">
        <v>168</v>
      </c>
      <c r="B100" s="23" t="s">
        <v>169</v>
      </c>
      <c r="C100" s="39" t="n">
        <v>1100382</v>
      </c>
      <c r="D100" s="39" t="n">
        <v>1100382</v>
      </c>
      <c r="E100" s="20" t="n">
        <f aca="false">D100/C100*100</f>
        <v>100</v>
      </c>
    </row>
    <row r="101" customFormat="false" ht="106.5" hidden="false" customHeight="true" outlineLevel="0" collapsed="false">
      <c r="A101" s="30" t="s">
        <v>170</v>
      </c>
      <c r="B101" s="23" t="s">
        <v>171</v>
      </c>
      <c r="C101" s="39" t="n">
        <v>131468</v>
      </c>
      <c r="D101" s="39" t="n">
        <v>131468</v>
      </c>
      <c r="E101" s="20" t="n">
        <f aca="false">D101/C101*100</f>
        <v>100</v>
      </c>
    </row>
    <row r="102" customFormat="false" ht="99.75" hidden="false" customHeight="true" outlineLevel="0" collapsed="false">
      <c r="A102" s="47" t="s">
        <v>172</v>
      </c>
      <c r="B102" s="23" t="s">
        <v>173</v>
      </c>
      <c r="C102" s="39" t="n">
        <v>5795300</v>
      </c>
      <c r="D102" s="39" t="n">
        <v>5795300</v>
      </c>
      <c r="E102" s="20" t="n">
        <f aca="false">D102/C102*100</f>
        <v>100</v>
      </c>
    </row>
    <row r="103" customFormat="false" ht="49.5" hidden="false" customHeight="false" outlineLevel="0" collapsed="false">
      <c r="A103" s="30" t="s">
        <v>174</v>
      </c>
      <c r="B103" s="23" t="s">
        <v>175</v>
      </c>
      <c r="C103" s="39" t="n">
        <v>1509632</v>
      </c>
      <c r="D103" s="39" t="n">
        <v>1509632</v>
      </c>
      <c r="E103" s="20" t="n">
        <f aca="false">D103/C103*100</f>
        <v>100</v>
      </c>
      <c r="F103" s="48"/>
    </row>
    <row r="104" customFormat="false" ht="33" hidden="false" customHeight="false" outlineLevel="0" collapsed="false">
      <c r="A104" s="30" t="s">
        <v>176</v>
      </c>
      <c r="B104" s="23" t="s">
        <v>177</v>
      </c>
      <c r="C104" s="39" t="n">
        <v>2046411</v>
      </c>
      <c r="D104" s="39" t="n">
        <v>2046411</v>
      </c>
      <c r="E104" s="20" t="n">
        <f aca="false">D104/C104*100</f>
        <v>100</v>
      </c>
      <c r="F104" s="48"/>
    </row>
    <row r="105" customFormat="false" ht="15.75" hidden="false" customHeight="true" outlineLevel="0" collapsed="false">
      <c r="A105" s="30" t="s">
        <v>178</v>
      </c>
      <c r="B105" s="23" t="s">
        <v>179</v>
      </c>
      <c r="C105" s="39" t="n">
        <v>353579</v>
      </c>
      <c r="D105" s="39" t="n">
        <v>353579</v>
      </c>
      <c r="E105" s="20" t="n">
        <f aca="false">D105/C105*100</f>
        <v>100</v>
      </c>
    </row>
    <row r="106" customFormat="false" ht="15.75" hidden="false" customHeight="true" outlineLevel="0" collapsed="false">
      <c r="A106" s="30" t="s">
        <v>180</v>
      </c>
      <c r="B106" s="29" t="s">
        <v>181</v>
      </c>
      <c r="C106" s="49" t="n">
        <v>11349000</v>
      </c>
      <c r="D106" s="50" t="n">
        <f aca="false">D107</f>
        <v>9732116.13</v>
      </c>
      <c r="E106" s="20" t="n">
        <f aca="false">D106/C106*100</f>
        <v>85.753071900608</v>
      </c>
    </row>
    <row r="107" customFormat="false" ht="15.75" hidden="false" customHeight="true" outlineLevel="0" collapsed="false">
      <c r="A107" s="30" t="s">
        <v>182</v>
      </c>
      <c r="B107" s="23" t="s">
        <v>183</v>
      </c>
      <c r="C107" s="51" t="n">
        <v>11349000</v>
      </c>
      <c r="D107" s="51" t="n">
        <v>9732116.13</v>
      </c>
      <c r="E107" s="20" t="n">
        <f aca="false">D107/C107*100</f>
        <v>85.753071900608</v>
      </c>
    </row>
    <row r="108" customFormat="false" ht="39.75" hidden="false" customHeight="true" outlineLevel="0" collapsed="false">
      <c r="A108" s="30" t="s">
        <v>184</v>
      </c>
      <c r="B108" s="23" t="s">
        <v>185</v>
      </c>
      <c r="C108" s="51"/>
      <c r="D108" s="51" t="n">
        <v>-663189.85</v>
      </c>
      <c r="E108" s="20"/>
      <c r="G108" s="0"/>
      <c r="H108" s="0"/>
      <c r="I108" s="0"/>
      <c r="J108" s="0"/>
      <c r="K108" s="0"/>
      <c r="L108" s="0"/>
      <c r="M108" s="0"/>
      <c r="N108" s="0"/>
      <c r="O108" s="0"/>
      <c r="P108" s="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0"/>
      <c r="AC108" s="0"/>
      <c r="AD108" s="0"/>
      <c r="AE108" s="0"/>
      <c r="AF108" s="0"/>
      <c r="AG108" s="0"/>
      <c r="AH108" s="0"/>
      <c r="AI108" s="0"/>
      <c r="AJ108" s="0"/>
      <c r="AK108" s="0"/>
      <c r="AL108" s="0"/>
      <c r="AM108" s="0"/>
      <c r="AN108" s="0"/>
      <c r="AO108" s="0"/>
      <c r="AP108" s="0"/>
      <c r="AQ108" s="0"/>
      <c r="AR108" s="0"/>
      <c r="AS108" s="0"/>
      <c r="AT108" s="0"/>
      <c r="AU108" s="0"/>
      <c r="AV108" s="0"/>
      <c r="AW108" s="0"/>
      <c r="AX108" s="0"/>
      <c r="AY108" s="0"/>
      <c r="AZ108" s="0"/>
      <c r="BA108" s="0"/>
      <c r="BB108" s="0"/>
      <c r="BC108" s="0"/>
      <c r="BD108" s="0"/>
      <c r="BE108" s="0"/>
      <c r="BF108" s="0"/>
      <c r="BG108" s="0"/>
      <c r="BH108" s="0"/>
      <c r="BI108" s="0"/>
      <c r="BJ108" s="0"/>
      <c r="BK108" s="0"/>
      <c r="BL108" s="0"/>
      <c r="BM108" s="0"/>
      <c r="BN108" s="0"/>
      <c r="BO108" s="0"/>
      <c r="BP108" s="0"/>
      <c r="BQ108" s="0"/>
      <c r="BR108" s="0"/>
      <c r="BS108" s="0"/>
      <c r="BT108" s="0"/>
      <c r="BU108" s="0"/>
      <c r="BV108" s="0"/>
      <c r="BW108" s="0"/>
      <c r="BX108" s="0"/>
      <c r="BY108" s="0"/>
      <c r="BZ108" s="0"/>
      <c r="CA108" s="0"/>
      <c r="CB108" s="0"/>
      <c r="CC108" s="0"/>
      <c r="CD108" s="0"/>
      <c r="CE108" s="0"/>
      <c r="CF108" s="0"/>
      <c r="CG108" s="0"/>
      <c r="CH108" s="0"/>
      <c r="CI108" s="0"/>
      <c r="CJ108" s="0"/>
      <c r="CK108" s="0"/>
      <c r="CL108" s="0"/>
      <c r="CM108" s="0"/>
      <c r="CN108" s="0"/>
      <c r="CO108" s="0"/>
      <c r="CP108" s="0"/>
      <c r="CQ108" s="0"/>
      <c r="CR108" s="0"/>
      <c r="CS108" s="0"/>
      <c r="CT108" s="0"/>
      <c r="CU108" s="0"/>
      <c r="CV108" s="0"/>
      <c r="CW108" s="0"/>
      <c r="CX108" s="0"/>
      <c r="CY108" s="0"/>
      <c r="CZ108" s="0"/>
      <c r="DA108" s="0"/>
      <c r="DB108" s="0"/>
      <c r="DC108" s="0"/>
      <c r="DD108" s="0"/>
      <c r="DE108" s="0"/>
      <c r="DF108" s="0"/>
      <c r="DG108" s="0"/>
      <c r="DH108" s="0"/>
      <c r="DI108" s="0"/>
      <c r="DJ108" s="0"/>
      <c r="DK108" s="0"/>
      <c r="DL108" s="0"/>
      <c r="DM108" s="0"/>
      <c r="DN108" s="0"/>
      <c r="DO108" s="0"/>
      <c r="DP108" s="0"/>
      <c r="DQ108" s="0"/>
      <c r="DR108" s="0"/>
      <c r="DS108" s="0"/>
      <c r="DT108" s="0"/>
      <c r="DU108" s="0"/>
      <c r="DV108" s="0"/>
      <c r="DW108" s="0"/>
      <c r="DX108" s="0"/>
      <c r="DY108" s="0"/>
      <c r="DZ108" s="0"/>
      <c r="EA108" s="0"/>
      <c r="EB108" s="0"/>
      <c r="EC108" s="0"/>
      <c r="ED108" s="0"/>
      <c r="EE108" s="0"/>
      <c r="EF108" s="0"/>
      <c r="EG108" s="0"/>
      <c r="EH108" s="0"/>
      <c r="EI108" s="0"/>
      <c r="EJ108" s="0"/>
      <c r="EK108" s="0"/>
      <c r="EL108" s="0"/>
      <c r="EM108" s="0"/>
      <c r="EN108" s="0"/>
      <c r="EO108" s="0"/>
      <c r="EP108" s="0"/>
      <c r="EQ108" s="0"/>
      <c r="ER108" s="0"/>
      <c r="ES108" s="0"/>
      <c r="ET108" s="0"/>
      <c r="EU108" s="0"/>
      <c r="EV108" s="0"/>
      <c r="EW108" s="0"/>
      <c r="EX108" s="0"/>
      <c r="EY108" s="0"/>
      <c r="EZ108" s="0"/>
      <c r="FA108" s="0"/>
      <c r="FB108" s="0"/>
      <c r="FC108" s="0"/>
      <c r="FD108" s="0"/>
      <c r="FE108" s="0"/>
      <c r="FF108" s="0"/>
      <c r="FG108" s="0"/>
      <c r="FH108" s="0"/>
      <c r="FI108" s="0"/>
      <c r="FJ108" s="0"/>
      <c r="FK108" s="0"/>
      <c r="FL108" s="0"/>
      <c r="FM108" s="0"/>
      <c r="FN108" s="0"/>
      <c r="FO108" s="0"/>
      <c r="FP108" s="0"/>
      <c r="FQ108" s="0"/>
      <c r="FR108" s="0"/>
      <c r="FS108" s="0"/>
      <c r="FT108" s="0"/>
      <c r="FU108" s="0"/>
      <c r="FV108" s="0"/>
      <c r="FW108" s="0"/>
      <c r="FX108" s="0"/>
      <c r="FY108" s="0"/>
      <c r="FZ108" s="0"/>
      <c r="GA108" s="0"/>
      <c r="GB108" s="0"/>
      <c r="GC108" s="0"/>
      <c r="GD108" s="0"/>
      <c r="GE108" s="0"/>
      <c r="GF108" s="0"/>
      <c r="GG108" s="0"/>
      <c r="GH108" s="0"/>
      <c r="GI108" s="0"/>
      <c r="GJ108" s="0"/>
      <c r="GK108" s="0"/>
      <c r="GL108" s="0"/>
      <c r="GM108" s="0"/>
      <c r="GN108" s="0"/>
      <c r="GO108" s="0"/>
      <c r="GP108" s="0"/>
      <c r="GQ108" s="0"/>
      <c r="GR108" s="0"/>
      <c r="GS108" s="0"/>
      <c r="GT108" s="0"/>
      <c r="GU108" s="0"/>
      <c r="GV108" s="0"/>
      <c r="GW108" s="0"/>
      <c r="GX108" s="0"/>
      <c r="GY108" s="0"/>
      <c r="GZ108" s="0"/>
      <c r="HA108" s="0"/>
      <c r="HB108" s="0"/>
      <c r="HC108" s="0"/>
      <c r="HD108" s="0"/>
      <c r="HE108" s="0"/>
      <c r="HF108" s="0"/>
      <c r="HG108" s="0"/>
      <c r="HH108" s="0"/>
      <c r="HI108" s="0"/>
      <c r="HJ108" s="0"/>
      <c r="HK108" s="0"/>
      <c r="HL108" s="0"/>
      <c r="HM108" s="0"/>
      <c r="HN108" s="0"/>
      <c r="HO108" s="0"/>
      <c r="HP108" s="0"/>
      <c r="HQ108" s="0"/>
      <c r="HR108" s="0"/>
      <c r="HS108" s="0"/>
      <c r="HT108" s="0"/>
      <c r="HU108" s="0"/>
      <c r="HV108" s="0"/>
      <c r="HW108" s="0"/>
      <c r="HX108" s="0"/>
      <c r="HY108" s="0"/>
      <c r="HZ108" s="0"/>
      <c r="IA108" s="0"/>
      <c r="IB108" s="0"/>
      <c r="IC108" s="0"/>
      <c r="ID108" s="0"/>
      <c r="IE108" s="0"/>
      <c r="IF108" s="0"/>
      <c r="IG108" s="0"/>
      <c r="IH108" s="0"/>
      <c r="II108" s="0"/>
      <c r="IJ108" s="0"/>
      <c r="IK108" s="0"/>
      <c r="IL108" s="0"/>
      <c r="IM108" s="0"/>
      <c r="IN108" s="0"/>
      <c r="IO108" s="0"/>
      <c r="IP108" s="0"/>
      <c r="IQ108" s="0"/>
      <c r="IR108" s="0"/>
      <c r="IS108" s="0"/>
      <c r="IT108" s="0"/>
      <c r="IU108" s="0"/>
      <c r="IV108" s="0"/>
      <c r="IW108" s="0"/>
      <c r="IX108" s="0"/>
      <c r="IY108" s="0"/>
      <c r="IZ108" s="0"/>
      <c r="JA108" s="0"/>
      <c r="JB108" s="0"/>
      <c r="JC108" s="0"/>
      <c r="JD108" s="0"/>
      <c r="JE108" s="0"/>
      <c r="JF108" s="0"/>
      <c r="JG108" s="0"/>
      <c r="JH108" s="0"/>
      <c r="JI108" s="0"/>
      <c r="JJ108" s="0"/>
      <c r="JK108" s="0"/>
      <c r="JL108" s="0"/>
      <c r="JM108" s="0"/>
      <c r="JN108" s="0"/>
      <c r="JO108" s="0"/>
      <c r="JP108" s="0"/>
      <c r="JQ108" s="0"/>
      <c r="JR108" s="0"/>
      <c r="JS108" s="0"/>
      <c r="JT108" s="0"/>
      <c r="JU108" s="0"/>
      <c r="JV108" s="0"/>
      <c r="JW108" s="0"/>
      <c r="JX108" s="0"/>
      <c r="JY108" s="0"/>
      <c r="JZ108" s="0"/>
      <c r="KA108" s="0"/>
      <c r="KB108" s="0"/>
      <c r="KC108" s="0"/>
      <c r="KD108" s="0"/>
      <c r="KE108" s="0"/>
      <c r="KF108" s="0"/>
      <c r="KG108" s="0"/>
      <c r="KH108" s="0"/>
      <c r="KI108" s="0"/>
      <c r="KJ108" s="0"/>
      <c r="KK108" s="0"/>
      <c r="KL108" s="0"/>
      <c r="KM108" s="0"/>
      <c r="KN108" s="0"/>
      <c r="KO108" s="0"/>
      <c r="KP108" s="0"/>
      <c r="KQ108" s="0"/>
      <c r="KR108" s="0"/>
      <c r="KS108" s="0"/>
      <c r="KT108" s="0"/>
      <c r="KU108" s="0"/>
      <c r="KV108" s="0"/>
      <c r="KW108" s="0"/>
      <c r="KX108" s="0"/>
      <c r="KY108" s="0"/>
      <c r="KZ108" s="0"/>
      <c r="LA108" s="0"/>
      <c r="LB108" s="0"/>
      <c r="LC108" s="0"/>
      <c r="LD108" s="0"/>
      <c r="LE108" s="0"/>
      <c r="LF108" s="0"/>
      <c r="LG108" s="0"/>
      <c r="LH108" s="0"/>
      <c r="LI108" s="0"/>
      <c r="LJ108" s="0"/>
      <c r="LK108" s="0"/>
      <c r="LL108" s="0"/>
      <c r="LM108" s="0"/>
      <c r="LN108" s="0"/>
      <c r="LO108" s="0"/>
      <c r="LP108" s="0"/>
      <c r="LQ108" s="0"/>
      <c r="LR108" s="0"/>
      <c r="LS108" s="0"/>
      <c r="LT108" s="0"/>
      <c r="LU108" s="0"/>
      <c r="LV108" s="0"/>
      <c r="LW108" s="0"/>
      <c r="LX108" s="0"/>
      <c r="LY108" s="0"/>
      <c r="LZ108" s="0"/>
      <c r="MA108" s="0"/>
      <c r="MB108" s="0"/>
      <c r="MC108" s="0"/>
      <c r="MD108" s="0"/>
      <c r="ME108" s="0"/>
      <c r="MF108" s="0"/>
      <c r="MG108" s="0"/>
      <c r="MH108" s="0"/>
      <c r="MI108" s="0"/>
      <c r="MJ108" s="0"/>
      <c r="MK108" s="0"/>
      <c r="ML108" s="0"/>
      <c r="MM108" s="0"/>
      <c r="MN108" s="0"/>
      <c r="MO108" s="0"/>
      <c r="MP108" s="0"/>
      <c r="MQ108" s="0"/>
      <c r="MR108" s="0"/>
      <c r="MS108" s="0"/>
      <c r="MT108" s="0"/>
      <c r="MU108" s="0"/>
      <c r="MV108" s="0"/>
      <c r="MW108" s="0"/>
      <c r="MX108" s="0"/>
      <c r="MY108" s="0"/>
      <c r="MZ108" s="0"/>
      <c r="NA108" s="0"/>
      <c r="NB108" s="0"/>
      <c r="NC108" s="0"/>
      <c r="ND108" s="0"/>
      <c r="NE108" s="0"/>
      <c r="NF108" s="0"/>
      <c r="NG108" s="0"/>
      <c r="NH108" s="0"/>
      <c r="NI108" s="0"/>
      <c r="NJ108" s="0"/>
      <c r="NK108" s="0"/>
      <c r="NL108" s="0"/>
      <c r="NM108" s="0"/>
      <c r="NN108" s="0"/>
      <c r="NO108" s="0"/>
      <c r="NP108" s="0"/>
      <c r="NQ108" s="0"/>
      <c r="NR108" s="0"/>
      <c r="NS108" s="0"/>
      <c r="NT108" s="0"/>
      <c r="NU108" s="0"/>
      <c r="NV108" s="0"/>
      <c r="NW108" s="0"/>
      <c r="NX108" s="0"/>
      <c r="NY108" s="0"/>
      <c r="NZ108" s="0"/>
      <c r="OA108" s="0"/>
      <c r="OB108" s="0"/>
      <c r="OC108" s="0"/>
      <c r="OD108" s="0"/>
      <c r="OE108" s="0"/>
      <c r="OF108" s="0"/>
      <c r="OG108" s="0"/>
      <c r="OH108" s="0"/>
      <c r="OI108" s="0"/>
      <c r="OJ108" s="0"/>
      <c r="OK108" s="0"/>
      <c r="OL108" s="0"/>
      <c r="OM108" s="0"/>
      <c r="ON108" s="0"/>
      <c r="OO108" s="0"/>
      <c r="OP108" s="0"/>
      <c r="OQ108" s="0"/>
      <c r="OR108" s="0"/>
      <c r="OS108" s="0"/>
      <c r="OT108" s="0"/>
      <c r="OU108" s="0"/>
      <c r="OV108" s="0"/>
      <c r="OW108" s="0"/>
      <c r="OX108" s="0"/>
      <c r="OY108" s="0"/>
      <c r="OZ108" s="0"/>
      <c r="PA108" s="0"/>
      <c r="PB108" s="0"/>
      <c r="PC108" s="0"/>
      <c r="PD108" s="0"/>
      <c r="PE108" s="0"/>
      <c r="PF108" s="0"/>
      <c r="PG108" s="0"/>
      <c r="PH108" s="0"/>
      <c r="PI108" s="0"/>
      <c r="PJ108" s="0"/>
      <c r="PK108" s="0"/>
      <c r="PL108" s="0"/>
      <c r="PM108" s="0"/>
      <c r="PN108" s="0"/>
      <c r="PO108" s="0"/>
      <c r="PP108" s="0"/>
      <c r="PQ108" s="0"/>
      <c r="PR108" s="0"/>
      <c r="PS108" s="0"/>
      <c r="PT108" s="0"/>
      <c r="PU108" s="0"/>
      <c r="PV108" s="0"/>
      <c r="PW108" s="0"/>
      <c r="PX108" s="0"/>
      <c r="PY108" s="0"/>
      <c r="PZ108" s="0"/>
      <c r="QA108" s="0"/>
      <c r="QB108" s="0"/>
      <c r="QC108" s="0"/>
      <c r="QD108" s="0"/>
      <c r="QE108" s="0"/>
      <c r="QF108" s="0"/>
      <c r="QG108" s="0"/>
      <c r="QH108" s="0"/>
      <c r="QI108" s="0"/>
      <c r="QJ108" s="0"/>
      <c r="QK108" s="0"/>
      <c r="QL108" s="0"/>
      <c r="QM108" s="0"/>
      <c r="QN108" s="0"/>
      <c r="QO108" s="0"/>
      <c r="QP108" s="0"/>
      <c r="QQ108" s="0"/>
      <c r="QR108" s="0"/>
      <c r="QS108" s="0"/>
      <c r="QT108" s="0"/>
      <c r="QU108" s="0"/>
      <c r="QV108" s="0"/>
      <c r="QW108" s="0"/>
      <c r="QX108" s="0"/>
      <c r="QY108" s="0"/>
      <c r="QZ108" s="0"/>
      <c r="RA108" s="0"/>
      <c r="RB108" s="0"/>
      <c r="RC108" s="0"/>
      <c r="RD108" s="0"/>
      <c r="RE108" s="0"/>
      <c r="RF108" s="0"/>
      <c r="RG108" s="0"/>
      <c r="RH108" s="0"/>
      <c r="RI108" s="0"/>
      <c r="RJ108" s="0"/>
      <c r="RK108" s="0"/>
      <c r="RL108" s="0"/>
      <c r="RM108" s="0"/>
      <c r="RN108" s="0"/>
      <c r="RO108" s="0"/>
      <c r="RP108" s="0"/>
      <c r="RQ108" s="0"/>
      <c r="RR108" s="0"/>
      <c r="RS108" s="0"/>
      <c r="RT108" s="0"/>
      <c r="RU108" s="0"/>
      <c r="RV108" s="0"/>
      <c r="RW108" s="0"/>
      <c r="RX108" s="0"/>
      <c r="RY108" s="0"/>
      <c r="RZ108" s="0"/>
      <c r="SA108" s="0"/>
      <c r="SB108" s="0"/>
      <c r="SC108" s="0"/>
      <c r="SD108" s="0"/>
      <c r="SE108" s="0"/>
      <c r="SF108" s="0"/>
      <c r="SG108" s="0"/>
      <c r="SH108" s="0"/>
      <c r="SI108" s="0"/>
      <c r="SJ108" s="0"/>
      <c r="SK108" s="0"/>
      <c r="SL108" s="0"/>
      <c r="SM108" s="0"/>
      <c r="SN108" s="0"/>
      <c r="SO108" s="0"/>
      <c r="SP108" s="0"/>
      <c r="SQ108" s="0"/>
      <c r="SR108" s="0"/>
      <c r="SS108" s="0"/>
      <c r="ST108" s="0"/>
      <c r="SU108" s="0"/>
      <c r="SV108" s="0"/>
      <c r="SW108" s="0"/>
      <c r="SX108" s="0"/>
      <c r="SY108" s="0"/>
      <c r="SZ108" s="0"/>
      <c r="TA108" s="0"/>
      <c r="TB108" s="0"/>
      <c r="TC108" s="0"/>
      <c r="TD108" s="0"/>
      <c r="TE108" s="0"/>
      <c r="TF108" s="0"/>
      <c r="TG108" s="0"/>
      <c r="TH108" s="0"/>
      <c r="TI108" s="0"/>
      <c r="TJ108" s="0"/>
      <c r="TK108" s="0"/>
      <c r="TL108" s="0"/>
      <c r="TM108" s="0"/>
      <c r="TN108" s="0"/>
      <c r="TO108" s="0"/>
      <c r="TP108" s="0"/>
      <c r="TQ108" s="0"/>
      <c r="TR108" s="0"/>
      <c r="TS108" s="0"/>
      <c r="TT108" s="0"/>
      <c r="TU108" s="0"/>
      <c r="TV108" s="0"/>
      <c r="TW108" s="0"/>
      <c r="TX108" s="0"/>
      <c r="TY108" s="0"/>
      <c r="TZ108" s="0"/>
      <c r="UA108" s="0"/>
      <c r="UB108" s="0"/>
      <c r="UC108" s="0"/>
      <c r="UD108" s="0"/>
      <c r="UE108" s="0"/>
      <c r="UF108" s="0"/>
      <c r="UG108" s="0"/>
      <c r="UH108" s="0"/>
      <c r="UI108" s="0"/>
      <c r="UJ108" s="0"/>
      <c r="UK108" s="0"/>
      <c r="UL108" s="0"/>
      <c r="UM108" s="0"/>
      <c r="UN108" s="0"/>
      <c r="UO108" s="0"/>
      <c r="UP108" s="0"/>
      <c r="UQ108" s="0"/>
      <c r="UR108" s="0"/>
      <c r="US108" s="0"/>
      <c r="UT108" s="0"/>
      <c r="UU108" s="0"/>
      <c r="UV108" s="0"/>
      <c r="UW108" s="0"/>
      <c r="UX108" s="0"/>
      <c r="UY108" s="0"/>
      <c r="UZ108" s="0"/>
      <c r="VA108" s="0"/>
      <c r="VB108" s="0"/>
      <c r="VC108" s="0"/>
      <c r="VD108" s="0"/>
      <c r="VE108" s="0"/>
      <c r="VF108" s="0"/>
      <c r="VG108" s="0"/>
      <c r="VH108" s="0"/>
      <c r="VI108" s="0"/>
      <c r="VJ108" s="0"/>
      <c r="VK108" s="0"/>
      <c r="VL108" s="0"/>
      <c r="VM108" s="0"/>
      <c r="VN108" s="0"/>
      <c r="VO108" s="0"/>
      <c r="VP108" s="0"/>
      <c r="VQ108" s="0"/>
      <c r="VR108" s="0"/>
      <c r="VS108" s="0"/>
      <c r="VT108" s="0"/>
      <c r="VU108" s="0"/>
      <c r="VV108" s="0"/>
      <c r="VW108" s="0"/>
      <c r="VX108" s="0"/>
      <c r="VY108" s="0"/>
      <c r="VZ108" s="0"/>
      <c r="WA108" s="0"/>
      <c r="WB108" s="0"/>
      <c r="WC108" s="0"/>
      <c r="WD108" s="0"/>
      <c r="WE108" s="0"/>
      <c r="WF108" s="0"/>
      <c r="WG108" s="0"/>
      <c r="WH108" s="0"/>
      <c r="WI108" s="0"/>
      <c r="WJ108" s="0"/>
      <c r="WK108" s="0"/>
      <c r="WL108" s="0"/>
      <c r="WM108" s="0"/>
      <c r="WN108" s="0"/>
      <c r="WO108" s="0"/>
      <c r="WP108" s="0"/>
      <c r="WQ108" s="0"/>
      <c r="WR108" s="0"/>
      <c r="WS108" s="0"/>
      <c r="WT108" s="0"/>
      <c r="WU108" s="0"/>
      <c r="WV108" s="0"/>
      <c r="WW108" s="0"/>
      <c r="WX108" s="0"/>
      <c r="WY108" s="0"/>
      <c r="WZ108" s="0"/>
      <c r="XA108" s="0"/>
      <c r="XB108" s="0"/>
      <c r="XC108" s="0"/>
      <c r="XD108" s="0"/>
      <c r="XE108" s="0"/>
      <c r="XF108" s="0"/>
      <c r="XG108" s="0"/>
      <c r="XH108" s="0"/>
      <c r="XI108" s="0"/>
      <c r="XJ108" s="0"/>
      <c r="XK108" s="0"/>
      <c r="XL108" s="0"/>
      <c r="XM108" s="0"/>
      <c r="XN108" s="0"/>
      <c r="XO108" s="0"/>
      <c r="XP108" s="0"/>
      <c r="XQ108" s="0"/>
      <c r="XR108" s="0"/>
      <c r="XS108" s="0"/>
      <c r="XT108" s="0"/>
      <c r="XU108" s="0"/>
      <c r="XV108" s="0"/>
      <c r="XW108" s="0"/>
      <c r="XX108" s="0"/>
      <c r="XY108" s="0"/>
      <c r="XZ108" s="0"/>
      <c r="YA108" s="0"/>
      <c r="YB108" s="0"/>
      <c r="YC108" s="0"/>
      <c r="YD108" s="0"/>
      <c r="YE108" s="0"/>
      <c r="YF108" s="0"/>
      <c r="YG108" s="0"/>
      <c r="YH108" s="0"/>
      <c r="YI108" s="0"/>
      <c r="YJ108" s="0"/>
      <c r="YK108" s="0"/>
      <c r="YL108" s="0"/>
      <c r="YM108" s="0"/>
      <c r="YN108" s="0"/>
      <c r="YO108" s="0"/>
      <c r="YP108" s="0"/>
      <c r="YQ108" s="0"/>
      <c r="YR108" s="0"/>
      <c r="YS108" s="0"/>
      <c r="YT108" s="0"/>
      <c r="YU108" s="0"/>
      <c r="YV108" s="0"/>
      <c r="YW108" s="0"/>
      <c r="YX108" s="0"/>
      <c r="YY108" s="0"/>
      <c r="YZ108" s="0"/>
      <c r="ZA108" s="0"/>
      <c r="ZB108" s="0"/>
      <c r="ZC108" s="0"/>
      <c r="ZD108" s="0"/>
      <c r="ZE108" s="0"/>
      <c r="ZF108" s="0"/>
      <c r="ZG108" s="0"/>
      <c r="ZH108" s="0"/>
      <c r="ZI108" s="0"/>
      <c r="ZJ108" s="0"/>
      <c r="ZK108" s="0"/>
      <c r="ZL108" s="0"/>
      <c r="ZM108" s="0"/>
      <c r="ZN108" s="0"/>
      <c r="ZO108" s="0"/>
      <c r="ZP108" s="0"/>
      <c r="ZQ108" s="0"/>
      <c r="ZR108" s="0"/>
      <c r="ZS108" s="0"/>
      <c r="ZT108" s="0"/>
      <c r="ZU108" s="0"/>
      <c r="ZV108" s="0"/>
      <c r="ZW108" s="0"/>
      <c r="ZX108" s="0"/>
      <c r="ZY108" s="0"/>
      <c r="ZZ108" s="0"/>
      <c r="AAA108" s="0"/>
      <c r="AAB108" s="0"/>
      <c r="AAC108" s="0"/>
      <c r="AAD108" s="0"/>
      <c r="AAE108" s="0"/>
      <c r="AAF108" s="0"/>
      <c r="AAG108" s="0"/>
      <c r="AAH108" s="0"/>
      <c r="AAI108" s="0"/>
      <c r="AAJ108" s="0"/>
      <c r="AAK108" s="0"/>
      <c r="AAL108" s="0"/>
      <c r="AAM108" s="0"/>
      <c r="AAN108" s="0"/>
      <c r="AAO108" s="0"/>
      <c r="AAP108" s="0"/>
      <c r="AAQ108" s="0"/>
      <c r="AAR108" s="0"/>
      <c r="AAS108" s="0"/>
      <c r="AAT108" s="0"/>
      <c r="AAU108" s="0"/>
      <c r="AAV108" s="0"/>
      <c r="AAW108" s="0"/>
      <c r="AAX108" s="0"/>
      <c r="AAY108" s="0"/>
      <c r="AAZ108" s="0"/>
      <c r="ABA108" s="0"/>
      <c r="ABB108" s="0"/>
      <c r="ABC108" s="0"/>
      <c r="ABD108" s="0"/>
      <c r="ABE108" s="0"/>
      <c r="ABF108" s="0"/>
      <c r="ABG108" s="0"/>
      <c r="ABH108" s="0"/>
      <c r="ABI108" s="0"/>
      <c r="ABJ108" s="0"/>
      <c r="ABK108" s="0"/>
      <c r="ABL108" s="0"/>
      <c r="ABM108" s="0"/>
      <c r="ABN108" s="0"/>
      <c r="ABO108" s="0"/>
      <c r="ABP108" s="0"/>
      <c r="ABQ108" s="0"/>
      <c r="ABR108" s="0"/>
      <c r="ABS108" s="0"/>
      <c r="ABT108" s="0"/>
      <c r="ABU108" s="0"/>
      <c r="ABV108" s="0"/>
      <c r="ABW108" s="0"/>
      <c r="ABX108" s="0"/>
      <c r="ABY108" s="0"/>
      <c r="ABZ108" s="0"/>
      <c r="ACA108" s="0"/>
      <c r="ACB108" s="0"/>
      <c r="ACC108" s="0"/>
      <c r="ACD108" s="0"/>
      <c r="ACE108" s="0"/>
      <c r="ACF108" s="0"/>
      <c r="ACG108" s="0"/>
      <c r="ACH108" s="0"/>
      <c r="ACI108" s="0"/>
      <c r="ACJ108" s="0"/>
      <c r="ACK108" s="0"/>
      <c r="ACL108" s="0"/>
      <c r="ACM108" s="0"/>
      <c r="ACN108" s="0"/>
      <c r="ACO108" s="0"/>
      <c r="ACP108" s="0"/>
      <c r="ACQ108" s="0"/>
      <c r="ACR108" s="0"/>
      <c r="ACS108" s="0"/>
      <c r="ACT108" s="0"/>
      <c r="ACU108" s="0"/>
      <c r="ACV108" s="0"/>
      <c r="ACW108" s="0"/>
      <c r="ACX108" s="0"/>
      <c r="ACY108" s="0"/>
      <c r="ACZ108" s="0"/>
      <c r="ADA108" s="0"/>
      <c r="ADB108" s="0"/>
      <c r="ADC108" s="0"/>
      <c r="ADD108" s="0"/>
      <c r="ADE108" s="0"/>
      <c r="ADF108" s="0"/>
      <c r="ADG108" s="0"/>
      <c r="ADH108" s="0"/>
      <c r="ADI108" s="0"/>
      <c r="ADJ108" s="0"/>
      <c r="ADK108" s="0"/>
      <c r="ADL108" s="0"/>
      <c r="ADM108" s="0"/>
      <c r="ADN108" s="0"/>
      <c r="ADO108" s="0"/>
      <c r="ADP108" s="0"/>
      <c r="ADQ108" s="0"/>
      <c r="ADR108" s="0"/>
      <c r="ADS108" s="0"/>
      <c r="ADT108" s="0"/>
      <c r="ADU108" s="0"/>
      <c r="ADV108" s="0"/>
      <c r="ADW108" s="0"/>
      <c r="ADX108" s="0"/>
      <c r="ADY108" s="0"/>
      <c r="ADZ108" s="0"/>
      <c r="AEA108" s="0"/>
      <c r="AEB108" s="0"/>
      <c r="AEC108" s="0"/>
      <c r="AED108" s="0"/>
      <c r="AEE108" s="0"/>
      <c r="AEF108" s="0"/>
      <c r="AEG108" s="0"/>
      <c r="AEH108" s="0"/>
      <c r="AEI108" s="0"/>
      <c r="AEJ108" s="0"/>
      <c r="AEK108" s="0"/>
      <c r="AEL108" s="0"/>
      <c r="AEM108" s="0"/>
      <c r="AEN108" s="0"/>
      <c r="AEO108" s="0"/>
      <c r="AEP108" s="0"/>
      <c r="AEQ108" s="0"/>
      <c r="AER108" s="0"/>
      <c r="AES108" s="0"/>
      <c r="AET108" s="0"/>
      <c r="AEU108" s="0"/>
      <c r="AEV108" s="0"/>
      <c r="AEW108" s="0"/>
      <c r="AEX108" s="0"/>
      <c r="AEY108" s="0"/>
      <c r="AEZ108" s="0"/>
      <c r="AFA108" s="0"/>
      <c r="AFB108" s="0"/>
      <c r="AFC108" s="0"/>
      <c r="AFD108" s="0"/>
      <c r="AFE108" s="0"/>
      <c r="AFF108" s="0"/>
      <c r="AFG108" s="0"/>
      <c r="AFH108" s="0"/>
      <c r="AFI108" s="0"/>
      <c r="AFJ108" s="0"/>
      <c r="AFK108" s="0"/>
      <c r="AFL108" s="0"/>
      <c r="AFM108" s="0"/>
      <c r="AFN108" s="0"/>
      <c r="AFO108" s="0"/>
      <c r="AFP108" s="0"/>
      <c r="AFQ108" s="0"/>
      <c r="AFR108" s="0"/>
      <c r="AFS108" s="0"/>
      <c r="AFT108" s="0"/>
      <c r="AFU108" s="0"/>
      <c r="AFV108" s="0"/>
      <c r="AFW108" s="0"/>
      <c r="AFX108" s="0"/>
      <c r="AFY108" s="0"/>
      <c r="AFZ108" s="0"/>
      <c r="AGA108" s="0"/>
      <c r="AGB108" s="0"/>
      <c r="AGC108" s="0"/>
      <c r="AGD108" s="0"/>
      <c r="AGE108" s="0"/>
      <c r="AGF108" s="0"/>
      <c r="AGG108" s="0"/>
      <c r="AGH108" s="0"/>
      <c r="AGI108" s="0"/>
      <c r="AGJ108" s="0"/>
      <c r="AGK108" s="0"/>
      <c r="AGL108" s="0"/>
      <c r="AGM108" s="0"/>
      <c r="AGN108" s="0"/>
      <c r="AGO108" s="0"/>
      <c r="AGP108" s="0"/>
      <c r="AGQ108" s="0"/>
      <c r="AGR108" s="0"/>
      <c r="AGS108" s="0"/>
      <c r="AGT108" s="0"/>
      <c r="AGU108" s="0"/>
      <c r="AGV108" s="0"/>
      <c r="AGW108" s="0"/>
      <c r="AGX108" s="0"/>
      <c r="AGY108" s="0"/>
      <c r="AGZ108" s="0"/>
      <c r="AHA108" s="0"/>
      <c r="AHB108" s="0"/>
      <c r="AHC108" s="0"/>
      <c r="AHD108" s="0"/>
      <c r="AHE108" s="0"/>
      <c r="AHF108" s="0"/>
      <c r="AHG108" s="0"/>
      <c r="AHH108" s="0"/>
      <c r="AHI108" s="0"/>
      <c r="AHJ108" s="0"/>
      <c r="AHK108" s="0"/>
      <c r="AHL108" s="0"/>
      <c r="AHM108" s="0"/>
      <c r="AHN108" s="0"/>
      <c r="AHO108" s="0"/>
      <c r="AHP108" s="0"/>
      <c r="AHQ108" s="0"/>
      <c r="AHR108" s="0"/>
      <c r="AHS108" s="0"/>
      <c r="AHT108" s="0"/>
      <c r="AHU108" s="0"/>
      <c r="AHV108" s="0"/>
      <c r="AHW108" s="0"/>
      <c r="AHX108" s="0"/>
      <c r="AHY108" s="0"/>
      <c r="AHZ108" s="0"/>
      <c r="AIA108" s="0"/>
      <c r="AIB108" s="0"/>
      <c r="AIC108" s="0"/>
      <c r="AID108" s="0"/>
      <c r="AIE108" s="0"/>
      <c r="AIF108" s="0"/>
      <c r="AIG108" s="0"/>
      <c r="AIH108" s="0"/>
      <c r="AII108" s="0"/>
      <c r="AIJ108" s="0"/>
      <c r="AIK108" s="0"/>
      <c r="AIL108" s="0"/>
      <c r="AIM108" s="0"/>
      <c r="AIN108" s="0"/>
      <c r="AIO108" s="0"/>
      <c r="AIP108" s="0"/>
      <c r="AIQ108" s="0"/>
      <c r="AIR108" s="0"/>
      <c r="AIS108" s="0"/>
      <c r="AIT108" s="0"/>
      <c r="AIU108" s="0"/>
      <c r="AIV108" s="0"/>
      <c r="AIW108" s="0"/>
      <c r="AIX108" s="0"/>
      <c r="AIY108" s="0"/>
      <c r="AIZ108" s="0"/>
      <c r="AJA108" s="0"/>
      <c r="AJB108" s="0"/>
      <c r="AJC108" s="0"/>
      <c r="AJD108" s="0"/>
      <c r="AJE108" s="0"/>
      <c r="AJF108" s="0"/>
      <c r="AJG108" s="0"/>
      <c r="AJH108" s="0"/>
      <c r="AJI108" s="0"/>
      <c r="AJJ108" s="0"/>
      <c r="AJK108" s="0"/>
      <c r="AJL108" s="0"/>
      <c r="AJM108" s="0"/>
      <c r="AJN108" s="0"/>
      <c r="AJO108" s="0"/>
      <c r="AJP108" s="0"/>
      <c r="AJQ108" s="0"/>
      <c r="AJR108" s="0"/>
      <c r="AJS108" s="0"/>
      <c r="AJT108" s="0"/>
      <c r="AJU108" s="0"/>
      <c r="AJV108" s="0"/>
      <c r="AJW108" s="0"/>
      <c r="AJX108" s="0"/>
      <c r="AJY108" s="0"/>
      <c r="AJZ108" s="0"/>
      <c r="AKA108" s="0"/>
      <c r="AKB108" s="0"/>
      <c r="AKC108" s="0"/>
      <c r="AKD108" s="0"/>
      <c r="AKE108" s="0"/>
      <c r="AKF108" s="0"/>
      <c r="AKG108" s="0"/>
      <c r="AKH108" s="0"/>
      <c r="AKI108" s="0"/>
      <c r="AKJ108" s="0"/>
      <c r="AKK108" s="0"/>
      <c r="AKL108" s="0"/>
      <c r="AKM108" s="0"/>
      <c r="AKN108" s="0"/>
      <c r="AKO108" s="0"/>
      <c r="AKP108" s="0"/>
      <c r="AKQ108" s="0"/>
      <c r="AKR108" s="0"/>
      <c r="AKS108" s="0"/>
      <c r="AKT108" s="0"/>
      <c r="AKU108" s="0"/>
      <c r="AKV108" s="0"/>
      <c r="AKW108" s="0"/>
      <c r="AKX108" s="0"/>
      <c r="AKY108" s="0"/>
      <c r="AKZ108" s="0"/>
      <c r="ALA108" s="0"/>
      <c r="ALB108" s="0"/>
      <c r="ALC108" s="0"/>
      <c r="ALD108" s="0"/>
      <c r="ALE108" s="0"/>
      <c r="ALF108" s="0"/>
      <c r="ALG108" s="0"/>
      <c r="ALH108" s="0"/>
      <c r="ALI108" s="0"/>
      <c r="ALJ108" s="0"/>
      <c r="ALK108" s="0"/>
      <c r="ALL108" s="0"/>
      <c r="ALM108" s="0"/>
      <c r="ALN108" s="0"/>
      <c r="ALO108" s="0"/>
      <c r="ALP108" s="0"/>
      <c r="ALQ108" s="0"/>
      <c r="ALR108" s="0"/>
      <c r="ALS108" s="0"/>
      <c r="ALT108" s="0"/>
      <c r="ALU108" s="0"/>
      <c r="ALV108" s="0"/>
      <c r="ALW108" s="0"/>
      <c r="ALX108" s="0"/>
      <c r="ALY108" s="0"/>
      <c r="ALZ108" s="0"/>
      <c r="AMA108" s="0"/>
      <c r="AMB108" s="0"/>
      <c r="AMC108" s="0"/>
      <c r="AMD108" s="0"/>
      <c r="AME108" s="0"/>
      <c r="AMF108" s="0"/>
      <c r="AMG108" s="0"/>
      <c r="AMH108" s="0"/>
      <c r="AMI108" s="0"/>
      <c r="AMJ108" s="0"/>
    </row>
    <row r="109" customFormat="false" ht="15.75" hidden="false" customHeight="true" outlineLevel="0" collapsed="false">
      <c r="A109" s="52"/>
      <c r="B109" s="53" t="s">
        <v>186</v>
      </c>
      <c r="C109" s="54" t="n">
        <f aca="false">C14+C73</f>
        <v>675274803.29</v>
      </c>
      <c r="D109" s="54" t="n">
        <f aca="false">D14+D73</f>
        <v>674880996.36</v>
      </c>
      <c r="E109" s="20" t="n">
        <f aca="false">D109/C109*100</f>
        <v>99.9416819747929</v>
      </c>
    </row>
    <row r="110" customFormat="false" ht="15.75" hidden="false" customHeight="true" outlineLevel="0" collapsed="false">
      <c r="A110" s="55"/>
      <c r="B110" s="55"/>
      <c r="C110" s="56"/>
    </row>
    <row r="111" customFormat="false" ht="15.75" hidden="false" customHeight="true" outlineLevel="0" collapsed="false">
      <c r="A111" s="55"/>
      <c r="B111" s="55"/>
      <c r="C111" s="56"/>
    </row>
    <row r="112" customFormat="false" ht="15.75" hidden="false" customHeight="true" outlineLevel="0" collapsed="false">
      <c r="A112" s="55"/>
      <c r="B112" s="55"/>
      <c r="C112" s="56"/>
    </row>
    <row r="113" customFormat="false" ht="15.75" hidden="false" customHeight="true" outlineLevel="0" collapsed="false">
      <c r="A113" s="55"/>
      <c r="B113" s="55"/>
      <c r="C113" s="56"/>
    </row>
    <row r="114" customFormat="false" ht="15.75" hidden="false" customHeight="true" outlineLevel="0" collapsed="false">
      <c r="A114" s="55"/>
      <c r="B114" s="55"/>
      <c r="C114" s="56"/>
    </row>
    <row r="115" customFormat="false" ht="15.75" hidden="false" customHeight="true" outlineLevel="0" collapsed="false">
      <c r="A115" s="55"/>
      <c r="B115" s="55"/>
      <c r="C115" s="56"/>
    </row>
    <row r="116" customFormat="false" ht="12.75" hidden="false" customHeight="false" outlineLevel="0" collapsed="false">
      <c r="A116" s="55"/>
      <c r="B116" s="55"/>
      <c r="C116" s="56"/>
    </row>
    <row r="117" customFormat="false" ht="12.75" hidden="false" customHeight="false" outlineLevel="0" collapsed="false">
      <c r="A117" s="55"/>
      <c r="B117" s="55"/>
      <c r="C117" s="56"/>
    </row>
    <row r="118" customFormat="false" ht="12.75" hidden="false" customHeight="false" outlineLevel="0" collapsed="false">
      <c r="A118" s="55"/>
      <c r="B118" s="55"/>
      <c r="C118" s="56"/>
    </row>
    <row r="119" customFormat="false" ht="12.75" hidden="false" customHeight="false" outlineLevel="0" collapsed="false">
      <c r="A119" s="55"/>
      <c r="B119" s="55"/>
      <c r="C119" s="56"/>
    </row>
    <row r="120" customFormat="false" ht="12.75" hidden="false" customHeight="false" outlineLevel="0" collapsed="false">
      <c r="A120" s="55"/>
      <c r="B120" s="55"/>
      <c r="C120" s="56"/>
    </row>
    <row r="121" customFormat="false" ht="12.75" hidden="false" customHeight="false" outlineLevel="0" collapsed="false">
      <c r="A121" s="55"/>
      <c r="B121" s="55"/>
      <c r="C121" s="56"/>
    </row>
    <row r="122" customFormat="false" ht="12.75" hidden="false" customHeight="false" outlineLevel="0" collapsed="false">
      <c r="A122" s="55"/>
      <c r="B122" s="55"/>
      <c r="C122" s="56"/>
    </row>
    <row r="123" customFormat="false" ht="12.75" hidden="false" customHeight="false" outlineLevel="0" collapsed="false">
      <c r="A123" s="55"/>
      <c r="B123" s="55"/>
      <c r="C123" s="56"/>
    </row>
    <row r="124" customFormat="false" ht="12.75" hidden="false" customHeight="false" outlineLevel="0" collapsed="false">
      <c r="A124" s="55"/>
      <c r="B124" s="55"/>
      <c r="C124" s="56"/>
    </row>
    <row r="125" customFormat="false" ht="12.75" hidden="false" customHeight="false" outlineLevel="0" collapsed="false">
      <c r="A125" s="55"/>
      <c r="B125" s="55"/>
      <c r="C125" s="56"/>
    </row>
    <row r="126" customFormat="false" ht="12.75" hidden="false" customHeight="false" outlineLevel="0" collapsed="false">
      <c r="A126" s="55"/>
      <c r="B126" s="55"/>
      <c r="C126" s="56"/>
    </row>
    <row r="127" customFormat="false" ht="12.75" hidden="false" customHeight="false" outlineLevel="0" collapsed="false">
      <c r="A127" s="55"/>
      <c r="B127" s="55"/>
      <c r="C127" s="56"/>
    </row>
    <row r="128" customFormat="false" ht="12.75" hidden="false" customHeight="false" outlineLevel="0" collapsed="false">
      <c r="A128" s="55"/>
      <c r="B128" s="55"/>
      <c r="C128" s="56"/>
    </row>
    <row r="129" customFormat="false" ht="12.75" hidden="false" customHeight="false" outlineLevel="0" collapsed="false">
      <c r="A129" s="55"/>
      <c r="B129" s="55"/>
      <c r="C129" s="56"/>
    </row>
    <row r="130" customFormat="false" ht="12.75" hidden="false" customHeight="false" outlineLevel="0" collapsed="false">
      <c r="A130" s="55"/>
      <c r="B130" s="55"/>
      <c r="C130" s="56"/>
    </row>
    <row r="131" customFormat="false" ht="12.75" hidden="false" customHeight="false" outlineLevel="0" collapsed="false">
      <c r="A131" s="55"/>
      <c r="B131" s="55"/>
      <c r="C131" s="56"/>
    </row>
    <row r="132" customFormat="false" ht="12.75" hidden="false" customHeight="false" outlineLevel="0" collapsed="false">
      <c r="A132" s="55"/>
      <c r="B132" s="55"/>
      <c r="C132" s="56"/>
    </row>
    <row r="133" customFormat="false" ht="12.75" hidden="false" customHeight="false" outlineLevel="0" collapsed="false">
      <c r="A133" s="55"/>
      <c r="B133" s="55"/>
      <c r="C133" s="56"/>
    </row>
    <row r="134" customFormat="false" ht="12.75" hidden="false" customHeight="false" outlineLevel="0" collapsed="false">
      <c r="A134" s="55"/>
      <c r="B134" s="55"/>
      <c r="C134" s="56"/>
    </row>
    <row r="135" customFormat="false" ht="12.75" hidden="false" customHeight="false" outlineLevel="0" collapsed="false">
      <c r="A135" s="55"/>
      <c r="B135" s="55"/>
      <c r="C135" s="56"/>
    </row>
    <row r="136" customFormat="false" ht="12.75" hidden="false" customHeight="false" outlineLevel="0" collapsed="false">
      <c r="A136" s="55"/>
      <c r="B136" s="55"/>
      <c r="C136" s="56"/>
    </row>
    <row r="137" customFormat="false" ht="12.75" hidden="false" customHeight="false" outlineLevel="0" collapsed="false">
      <c r="A137" s="55"/>
      <c r="B137" s="55"/>
      <c r="C137" s="56"/>
    </row>
    <row r="138" customFormat="false" ht="12.75" hidden="false" customHeight="false" outlineLevel="0" collapsed="false">
      <c r="A138" s="55"/>
      <c r="B138" s="55"/>
      <c r="C138" s="56"/>
    </row>
    <row r="139" customFormat="false" ht="12.75" hidden="false" customHeight="false" outlineLevel="0" collapsed="false">
      <c r="A139" s="55"/>
      <c r="B139" s="55"/>
      <c r="C139" s="56"/>
    </row>
    <row r="140" customFormat="false" ht="12.75" hidden="false" customHeight="false" outlineLevel="0" collapsed="false">
      <c r="A140" s="55"/>
      <c r="B140" s="55"/>
      <c r="C140" s="56"/>
    </row>
    <row r="141" customFormat="false" ht="12.75" hidden="false" customHeight="false" outlineLevel="0" collapsed="false">
      <c r="A141" s="55"/>
      <c r="B141" s="55"/>
      <c r="C141" s="56"/>
    </row>
    <row r="142" customFormat="false" ht="12.75" hidden="false" customHeight="false" outlineLevel="0" collapsed="false">
      <c r="A142" s="55"/>
      <c r="B142" s="55"/>
      <c r="C142" s="56"/>
    </row>
    <row r="143" customFormat="false" ht="12.75" hidden="false" customHeight="false" outlineLevel="0" collapsed="false">
      <c r="A143" s="55"/>
      <c r="B143" s="55"/>
      <c r="C143" s="56"/>
    </row>
    <row r="144" customFormat="false" ht="12.75" hidden="false" customHeight="false" outlineLevel="0" collapsed="false">
      <c r="A144" s="55"/>
      <c r="B144" s="55"/>
      <c r="C144" s="56"/>
    </row>
    <row r="145" customFormat="false" ht="12.75" hidden="false" customHeight="false" outlineLevel="0" collapsed="false">
      <c r="A145" s="55"/>
      <c r="B145" s="55"/>
      <c r="C145" s="56"/>
    </row>
    <row r="146" customFormat="false" ht="12.75" hidden="false" customHeight="false" outlineLevel="0" collapsed="false">
      <c r="A146" s="55"/>
      <c r="B146" s="55"/>
      <c r="C146" s="56"/>
    </row>
    <row r="147" customFormat="false" ht="12.75" hidden="false" customHeight="false" outlineLevel="0" collapsed="false">
      <c r="A147" s="55"/>
      <c r="B147" s="55"/>
      <c r="C147" s="56"/>
    </row>
    <row r="148" customFormat="false" ht="12.75" hidden="false" customHeight="false" outlineLevel="0" collapsed="false">
      <c r="A148" s="55"/>
      <c r="B148" s="55"/>
      <c r="C148" s="56"/>
    </row>
    <row r="149" customFormat="false" ht="12.75" hidden="false" customHeight="false" outlineLevel="0" collapsed="false">
      <c r="A149" s="55"/>
      <c r="B149" s="55"/>
      <c r="C149" s="56"/>
    </row>
    <row r="150" customFormat="false" ht="12.75" hidden="false" customHeight="false" outlineLevel="0" collapsed="false">
      <c r="A150" s="55"/>
      <c r="B150" s="55"/>
      <c r="C150" s="56"/>
    </row>
    <row r="151" customFormat="false" ht="12.75" hidden="false" customHeight="false" outlineLevel="0" collapsed="false">
      <c r="A151" s="55"/>
      <c r="B151" s="55"/>
      <c r="C151" s="56"/>
    </row>
    <row r="152" customFormat="false" ht="12.75" hidden="false" customHeight="false" outlineLevel="0" collapsed="false">
      <c r="A152" s="55"/>
      <c r="B152" s="55"/>
      <c r="C152" s="56"/>
    </row>
    <row r="153" customFormat="false" ht="12.75" hidden="false" customHeight="false" outlineLevel="0" collapsed="false">
      <c r="A153" s="55"/>
      <c r="B153" s="55"/>
      <c r="C153" s="56"/>
    </row>
    <row r="154" customFormat="false" ht="12.75" hidden="false" customHeight="false" outlineLevel="0" collapsed="false">
      <c r="A154" s="55"/>
      <c r="B154" s="55"/>
      <c r="C154" s="56"/>
    </row>
    <row r="155" customFormat="false" ht="12.75" hidden="false" customHeight="false" outlineLevel="0" collapsed="false">
      <c r="A155" s="55"/>
      <c r="B155" s="55"/>
      <c r="C155" s="56"/>
    </row>
    <row r="156" customFormat="false" ht="12.75" hidden="false" customHeight="false" outlineLevel="0" collapsed="false">
      <c r="A156" s="55"/>
      <c r="B156" s="55"/>
      <c r="C156" s="56"/>
    </row>
    <row r="157" customFormat="false" ht="12.75" hidden="false" customHeight="false" outlineLevel="0" collapsed="false">
      <c r="A157" s="55"/>
      <c r="B157" s="55"/>
      <c r="C157" s="56"/>
    </row>
    <row r="158" customFormat="false" ht="12.75" hidden="false" customHeight="false" outlineLevel="0" collapsed="false">
      <c r="A158" s="55"/>
      <c r="B158" s="55"/>
      <c r="C158" s="56"/>
    </row>
    <row r="159" customFormat="false" ht="12.75" hidden="false" customHeight="false" outlineLevel="0" collapsed="false">
      <c r="A159" s="55"/>
      <c r="B159" s="55"/>
      <c r="C159" s="56"/>
    </row>
    <row r="160" customFormat="false" ht="12.75" hidden="false" customHeight="false" outlineLevel="0" collapsed="false">
      <c r="A160" s="55"/>
      <c r="B160" s="55"/>
      <c r="C160" s="56"/>
    </row>
    <row r="161" customFormat="false" ht="12.75" hidden="false" customHeight="false" outlineLevel="0" collapsed="false">
      <c r="A161" s="55"/>
      <c r="B161" s="55"/>
      <c r="C161" s="56"/>
    </row>
    <row r="162" customFormat="false" ht="12.75" hidden="false" customHeight="false" outlineLevel="0" collapsed="false">
      <c r="A162" s="55"/>
      <c r="B162" s="55"/>
      <c r="C162" s="56"/>
    </row>
    <row r="163" customFormat="false" ht="12.75" hidden="false" customHeight="false" outlineLevel="0" collapsed="false">
      <c r="A163" s="55"/>
      <c r="B163" s="55"/>
      <c r="C163" s="56"/>
    </row>
    <row r="164" customFormat="false" ht="12.75" hidden="false" customHeight="false" outlineLevel="0" collapsed="false">
      <c r="A164" s="55"/>
      <c r="B164" s="55"/>
      <c r="C164" s="56"/>
    </row>
    <row r="165" customFormat="false" ht="12.75" hidden="false" customHeight="false" outlineLevel="0" collapsed="false">
      <c r="A165" s="55"/>
      <c r="B165" s="55"/>
      <c r="C165" s="56"/>
    </row>
    <row r="166" customFormat="false" ht="12.75" hidden="false" customHeight="false" outlineLevel="0" collapsed="false">
      <c r="A166" s="55"/>
      <c r="B166" s="55"/>
      <c r="C166" s="56"/>
    </row>
    <row r="167" customFormat="false" ht="12.75" hidden="false" customHeight="false" outlineLevel="0" collapsed="false">
      <c r="A167" s="55"/>
      <c r="B167" s="55"/>
      <c r="C167" s="56"/>
    </row>
    <row r="168" customFormat="false" ht="12.75" hidden="false" customHeight="false" outlineLevel="0" collapsed="false">
      <c r="A168" s="55"/>
      <c r="B168" s="55"/>
      <c r="C168" s="56"/>
    </row>
    <row r="169" customFormat="false" ht="12.75" hidden="false" customHeight="false" outlineLevel="0" collapsed="false">
      <c r="A169" s="55"/>
      <c r="B169" s="55"/>
      <c r="C169" s="56"/>
    </row>
    <row r="170" customFormat="false" ht="12.75" hidden="false" customHeight="false" outlineLevel="0" collapsed="false">
      <c r="A170" s="55"/>
      <c r="B170" s="55"/>
      <c r="C170" s="56"/>
    </row>
    <row r="171" customFormat="false" ht="12.75" hidden="false" customHeight="false" outlineLevel="0" collapsed="false">
      <c r="A171" s="55"/>
      <c r="B171" s="55"/>
      <c r="C171" s="56"/>
    </row>
    <row r="172" customFormat="false" ht="12.75" hidden="false" customHeight="false" outlineLevel="0" collapsed="false">
      <c r="A172" s="55"/>
      <c r="B172" s="55"/>
      <c r="C172" s="56"/>
    </row>
    <row r="173" customFormat="false" ht="12.75" hidden="false" customHeight="false" outlineLevel="0" collapsed="false">
      <c r="A173" s="55"/>
      <c r="B173" s="55"/>
      <c r="C173" s="56"/>
    </row>
    <row r="174" customFormat="false" ht="12.75" hidden="false" customHeight="false" outlineLevel="0" collapsed="false">
      <c r="A174" s="55"/>
      <c r="B174" s="55"/>
      <c r="C174" s="56"/>
    </row>
    <row r="175" customFormat="false" ht="12.75" hidden="false" customHeight="false" outlineLevel="0" collapsed="false">
      <c r="A175" s="55"/>
      <c r="B175" s="55"/>
      <c r="C175" s="56"/>
    </row>
    <row r="176" customFormat="false" ht="12.75" hidden="false" customHeight="false" outlineLevel="0" collapsed="false">
      <c r="A176" s="55"/>
      <c r="B176" s="55"/>
      <c r="C176" s="56"/>
    </row>
    <row r="177" customFormat="false" ht="12.75" hidden="false" customHeight="false" outlineLevel="0" collapsed="false">
      <c r="A177" s="55"/>
      <c r="B177" s="55"/>
      <c r="C177" s="56"/>
    </row>
    <row r="178" customFormat="false" ht="12.75" hidden="false" customHeight="false" outlineLevel="0" collapsed="false">
      <c r="A178" s="55"/>
      <c r="B178" s="55"/>
      <c r="C178" s="56"/>
    </row>
    <row r="179" customFormat="false" ht="12.75" hidden="false" customHeight="false" outlineLevel="0" collapsed="false">
      <c r="A179" s="55"/>
      <c r="B179" s="55"/>
      <c r="C179" s="56"/>
    </row>
    <row r="180" customFormat="false" ht="12.75" hidden="false" customHeight="false" outlineLevel="0" collapsed="false">
      <c r="A180" s="55"/>
      <c r="B180" s="55"/>
      <c r="C180" s="56"/>
    </row>
    <row r="181" customFormat="false" ht="12.75" hidden="false" customHeight="false" outlineLevel="0" collapsed="false">
      <c r="A181" s="55"/>
      <c r="B181" s="55"/>
      <c r="C181" s="56"/>
    </row>
    <row r="182" customFormat="false" ht="12.75" hidden="false" customHeight="false" outlineLevel="0" collapsed="false">
      <c r="A182" s="55"/>
      <c r="B182" s="55"/>
      <c r="C182" s="56"/>
    </row>
    <row r="183" customFormat="false" ht="12.75" hidden="false" customHeight="false" outlineLevel="0" collapsed="false">
      <c r="A183" s="55"/>
      <c r="B183" s="55"/>
      <c r="C183" s="56"/>
    </row>
    <row r="184" customFormat="false" ht="12.75" hidden="false" customHeight="false" outlineLevel="0" collapsed="false">
      <c r="A184" s="55"/>
      <c r="B184" s="55"/>
      <c r="C184" s="56"/>
    </row>
    <row r="185" customFormat="false" ht="12.75" hidden="false" customHeight="false" outlineLevel="0" collapsed="false">
      <c r="A185" s="55"/>
      <c r="B185" s="55"/>
      <c r="C185" s="56"/>
    </row>
    <row r="186" customFormat="false" ht="12.75" hidden="false" customHeight="false" outlineLevel="0" collapsed="false">
      <c r="A186" s="55"/>
      <c r="B186" s="55"/>
      <c r="C186" s="56"/>
    </row>
    <row r="187" customFormat="false" ht="12.75" hidden="false" customHeight="false" outlineLevel="0" collapsed="false">
      <c r="A187" s="55"/>
      <c r="B187" s="55"/>
      <c r="C187" s="56"/>
    </row>
    <row r="188" customFormat="false" ht="12.75" hidden="false" customHeight="false" outlineLevel="0" collapsed="false">
      <c r="A188" s="55"/>
      <c r="B188" s="55"/>
      <c r="C188" s="56"/>
    </row>
    <row r="189" customFormat="false" ht="12.75" hidden="false" customHeight="false" outlineLevel="0" collapsed="false">
      <c r="A189" s="55"/>
      <c r="B189" s="55"/>
      <c r="C189" s="56"/>
    </row>
    <row r="190" customFormat="false" ht="12.75" hidden="false" customHeight="false" outlineLevel="0" collapsed="false">
      <c r="A190" s="55"/>
      <c r="B190" s="55"/>
      <c r="C190" s="56"/>
    </row>
    <row r="191" customFormat="false" ht="12.75" hidden="false" customHeight="false" outlineLevel="0" collapsed="false">
      <c r="A191" s="55"/>
      <c r="B191" s="55"/>
      <c r="C191" s="56"/>
    </row>
    <row r="192" customFormat="false" ht="12.75" hidden="false" customHeight="false" outlineLevel="0" collapsed="false">
      <c r="A192" s="55"/>
      <c r="B192" s="55"/>
      <c r="C192" s="56"/>
    </row>
    <row r="193" customFormat="false" ht="12.75" hidden="false" customHeight="false" outlineLevel="0" collapsed="false">
      <c r="A193" s="55"/>
      <c r="B193" s="55"/>
      <c r="C193" s="56"/>
    </row>
    <row r="194" customFormat="false" ht="12.75" hidden="false" customHeight="false" outlineLevel="0" collapsed="false">
      <c r="A194" s="55"/>
      <c r="B194" s="55"/>
      <c r="C194" s="56"/>
    </row>
    <row r="195" customFormat="false" ht="12.75" hidden="false" customHeight="false" outlineLevel="0" collapsed="false">
      <c r="A195" s="55"/>
      <c r="B195" s="55"/>
      <c r="C195" s="56"/>
    </row>
    <row r="196" customFormat="false" ht="12.75" hidden="false" customHeight="false" outlineLevel="0" collapsed="false">
      <c r="A196" s="55"/>
      <c r="B196" s="55"/>
      <c r="C196" s="56"/>
    </row>
    <row r="197" customFormat="false" ht="12.75" hidden="false" customHeight="false" outlineLevel="0" collapsed="false">
      <c r="A197" s="55"/>
      <c r="B197" s="55"/>
      <c r="C197" s="56"/>
    </row>
    <row r="198" customFormat="false" ht="12.75" hidden="false" customHeight="false" outlineLevel="0" collapsed="false">
      <c r="A198" s="55"/>
      <c r="B198" s="55"/>
      <c r="C198" s="56"/>
    </row>
    <row r="199" customFormat="false" ht="12.75" hidden="false" customHeight="false" outlineLevel="0" collapsed="false">
      <c r="A199" s="55"/>
      <c r="B199" s="55"/>
      <c r="C199" s="56"/>
    </row>
    <row r="200" customFormat="false" ht="12.75" hidden="false" customHeight="false" outlineLevel="0" collapsed="false">
      <c r="A200" s="55"/>
      <c r="B200" s="55"/>
      <c r="C200" s="56"/>
    </row>
    <row r="201" customFormat="false" ht="12.75" hidden="false" customHeight="false" outlineLevel="0" collapsed="false">
      <c r="A201" s="55"/>
      <c r="B201" s="55"/>
      <c r="C201" s="56"/>
    </row>
    <row r="202" customFormat="false" ht="12.75" hidden="false" customHeight="false" outlineLevel="0" collapsed="false">
      <c r="A202" s="55"/>
      <c r="B202" s="55"/>
      <c r="C202" s="56"/>
    </row>
    <row r="203" customFormat="false" ht="12.75" hidden="false" customHeight="false" outlineLevel="0" collapsed="false">
      <c r="A203" s="55"/>
      <c r="B203" s="55"/>
      <c r="C203" s="56"/>
    </row>
    <row r="204" customFormat="false" ht="12.75" hidden="false" customHeight="false" outlineLevel="0" collapsed="false">
      <c r="A204" s="55"/>
      <c r="B204" s="55"/>
      <c r="C204" s="56"/>
    </row>
    <row r="205" customFormat="false" ht="12.75" hidden="false" customHeight="false" outlineLevel="0" collapsed="false">
      <c r="A205" s="55"/>
      <c r="B205" s="55"/>
      <c r="C205" s="56"/>
    </row>
    <row r="206" customFormat="false" ht="12.75" hidden="false" customHeight="false" outlineLevel="0" collapsed="false">
      <c r="A206" s="55"/>
      <c r="B206" s="55"/>
      <c r="C206" s="56"/>
    </row>
    <row r="207" customFormat="false" ht="12.75" hidden="false" customHeight="false" outlineLevel="0" collapsed="false">
      <c r="A207" s="55"/>
      <c r="B207" s="55"/>
      <c r="C207" s="56"/>
    </row>
    <row r="208" customFormat="false" ht="12.75" hidden="false" customHeight="false" outlineLevel="0" collapsed="false">
      <c r="A208" s="55"/>
      <c r="B208" s="55"/>
      <c r="C208" s="56"/>
    </row>
    <row r="209" customFormat="false" ht="12.75" hidden="false" customHeight="false" outlineLevel="0" collapsed="false">
      <c r="A209" s="55"/>
      <c r="B209" s="55"/>
      <c r="C209" s="56"/>
    </row>
    <row r="210" customFormat="false" ht="12.75" hidden="false" customHeight="false" outlineLevel="0" collapsed="false">
      <c r="A210" s="55"/>
      <c r="B210" s="55"/>
      <c r="C210" s="56"/>
    </row>
    <row r="211" customFormat="false" ht="12.75" hidden="false" customHeight="false" outlineLevel="0" collapsed="false">
      <c r="A211" s="55"/>
      <c r="B211" s="55"/>
      <c r="C211" s="56"/>
    </row>
    <row r="212" customFormat="false" ht="12.75" hidden="false" customHeight="false" outlineLevel="0" collapsed="false">
      <c r="A212" s="55"/>
      <c r="B212" s="55"/>
      <c r="C212" s="56"/>
    </row>
    <row r="213" customFormat="false" ht="12.75" hidden="false" customHeight="false" outlineLevel="0" collapsed="false">
      <c r="A213" s="55"/>
      <c r="B213" s="55"/>
      <c r="C213" s="56"/>
    </row>
    <row r="214" customFormat="false" ht="12.75" hidden="false" customHeight="false" outlineLevel="0" collapsed="false">
      <c r="A214" s="55"/>
      <c r="B214" s="55"/>
      <c r="C214" s="56"/>
    </row>
    <row r="215" customFormat="false" ht="12.75" hidden="false" customHeight="false" outlineLevel="0" collapsed="false">
      <c r="A215" s="55"/>
      <c r="B215" s="55"/>
      <c r="C215" s="56"/>
    </row>
    <row r="216" customFormat="false" ht="12.75" hidden="false" customHeight="false" outlineLevel="0" collapsed="false">
      <c r="A216" s="55"/>
      <c r="B216" s="55"/>
      <c r="C216" s="56"/>
    </row>
    <row r="217" customFormat="false" ht="12.75" hidden="false" customHeight="false" outlineLevel="0" collapsed="false">
      <c r="A217" s="55"/>
      <c r="B217" s="55"/>
      <c r="C217" s="56"/>
    </row>
    <row r="218" customFormat="false" ht="12.75" hidden="false" customHeight="false" outlineLevel="0" collapsed="false">
      <c r="A218" s="55"/>
      <c r="B218" s="55"/>
      <c r="C218" s="56"/>
    </row>
    <row r="219" customFormat="false" ht="12.75" hidden="false" customHeight="false" outlineLevel="0" collapsed="false">
      <c r="A219" s="55"/>
      <c r="B219" s="55"/>
      <c r="C219" s="56"/>
    </row>
    <row r="220" customFormat="false" ht="12.75" hidden="false" customHeight="false" outlineLevel="0" collapsed="false">
      <c r="A220" s="55"/>
      <c r="B220" s="55"/>
      <c r="C220" s="56"/>
    </row>
    <row r="221" customFormat="false" ht="12.75" hidden="false" customHeight="false" outlineLevel="0" collapsed="false">
      <c r="A221" s="55"/>
      <c r="B221" s="55"/>
      <c r="C221" s="56"/>
    </row>
    <row r="222" customFormat="false" ht="12.75" hidden="false" customHeight="false" outlineLevel="0" collapsed="false">
      <c r="A222" s="55"/>
      <c r="B222" s="55"/>
      <c r="C222" s="56"/>
    </row>
    <row r="223" customFormat="false" ht="12.75" hidden="false" customHeight="false" outlineLevel="0" collapsed="false">
      <c r="A223" s="55"/>
      <c r="B223" s="55"/>
      <c r="C223" s="56"/>
    </row>
    <row r="224" customFormat="false" ht="12.75" hidden="false" customHeight="false" outlineLevel="0" collapsed="false">
      <c r="A224" s="55"/>
      <c r="B224" s="55"/>
      <c r="C224" s="56"/>
    </row>
    <row r="225" customFormat="false" ht="12.75" hidden="false" customHeight="false" outlineLevel="0" collapsed="false">
      <c r="A225" s="55"/>
      <c r="B225" s="55"/>
      <c r="C225" s="56"/>
    </row>
    <row r="226" customFormat="false" ht="12.75" hidden="false" customHeight="false" outlineLevel="0" collapsed="false">
      <c r="A226" s="55"/>
      <c r="B226" s="55"/>
      <c r="C226" s="56"/>
    </row>
    <row r="227" customFormat="false" ht="12.75" hidden="false" customHeight="false" outlineLevel="0" collapsed="false">
      <c r="A227" s="55"/>
      <c r="B227" s="55"/>
      <c r="C227" s="56"/>
    </row>
    <row r="228" customFormat="false" ht="12.75" hidden="false" customHeight="false" outlineLevel="0" collapsed="false">
      <c r="A228" s="55"/>
      <c r="B228" s="55"/>
      <c r="C228" s="56"/>
    </row>
    <row r="229" customFormat="false" ht="12.75" hidden="false" customHeight="false" outlineLevel="0" collapsed="false">
      <c r="A229" s="55"/>
      <c r="B229" s="55"/>
      <c r="C229" s="56"/>
    </row>
    <row r="230" customFormat="false" ht="12.75" hidden="false" customHeight="false" outlineLevel="0" collapsed="false">
      <c r="A230" s="55"/>
      <c r="B230" s="55"/>
      <c r="C230" s="56"/>
    </row>
    <row r="231" customFormat="false" ht="12.75" hidden="false" customHeight="false" outlineLevel="0" collapsed="false">
      <c r="A231" s="55"/>
      <c r="B231" s="55"/>
      <c r="C231" s="56"/>
    </row>
    <row r="232" customFormat="false" ht="12.75" hidden="false" customHeight="false" outlineLevel="0" collapsed="false">
      <c r="A232" s="55"/>
      <c r="B232" s="55"/>
      <c r="C232" s="56"/>
    </row>
    <row r="233" customFormat="false" ht="12.75" hidden="false" customHeight="false" outlineLevel="0" collapsed="false">
      <c r="A233" s="55"/>
      <c r="B233" s="55"/>
      <c r="C233" s="56"/>
    </row>
    <row r="234" customFormat="false" ht="12.75" hidden="false" customHeight="false" outlineLevel="0" collapsed="false">
      <c r="A234" s="55"/>
      <c r="B234" s="55"/>
      <c r="C234" s="56"/>
    </row>
    <row r="235" customFormat="false" ht="12.75" hidden="false" customHeight="false" outlineLevel="0" collapsed="false">
      <c r="A235" s="55"/>
      <c r="B235" s="55"/>
      <c r="C235" s="56"/>
    </row>
    <row r="236" customFormat="false" ht="12.75" hidden="false" customHeight="false" outlineLevel="0" collapsed="false">
      <c r="A236" s="55"/>
      <c r="B236" s="55"/>
      <c r="C236" s="56"/>
    </row>
    <row r="237" customFormat="false" ht="12.75" hidden="false" customHeight="false" outlineLevel="0" collapsed="false">
      <c r="A237" s="55"/>
      <c r="B237" s="55"/>
      <c r="C237" s="56"/>
    </row>
    <row r="238" customFormat="false" ht="12.75" hidden="false" customHeight="false" outlineLevel="0" collapsed="false">
      <c r="A238" s="55"/>
      <c r="B238" s="55"/>
      <c r="C238" s="56"/>
    </row>
    <row r="239" customFormat="false" ht="12.75" hidden="false" customHeight="false" outlineLevel="0" collapsed="false">
      <c r="A239" s="55"/>
      <c r="B239" s="55"/>
      <c r="C239" s="56"/>
    </row>
    <row r="240" customFormat="false" ht="12.75" hidden="false" customHeight="false" outlineLevel="0" collapsed="false">
      <c r="A240" s="55"/>
      <c r="B240" s="55"/>
      <c r="C240" s="56"/>
    </row>
    <row r="241" customFormat="false" ht="12.75" hidden="false" customHeight="false" outlineLevel="0" collapsed="false">
      <c r="A241" s="55"/>
      <c r="B241" s="55"/>
      <c r="C241" s="56"/>
    </row>
    <row r="242" customFormat="false" ht="12.75" hidden="false" customHeight="false" outlineLevel="0" collapsed="false">
      <c r="A242" s="55"/>
      <c r="B242" s="55"/>
      <c r="C242" s="56"/>
    </row>
    <row r="243" customFormat="false" ht="12.75" hidden="false" customHeight="false" outlineLevel="0" collapsed="false">
      <c r="A243" s="55"/>
      <c r="B243" s="55"/>
      <c r="C243" s="56"/>
    </row>
    <row r="244" customFormat="false" ht="12.75" hidden="false" customHeight="false" outlineLevel="0" collapsed="false">
      <c r="A244" s="55"/>
      <c r="B244" s="55"/>
      <c r="C244" s="56"/>
    </row>
    <row r="245" customFormat="false" ht="12.75" hidden="false" customHeight="false" outlineLevel="0" collapsed="false">
      <c r="A245" s="55"/>
      <c r="B245" s="55"/>
      <c r="C245" s="56"/>
    </row>
    <row r="246" customFormat="false" ht="12.75" hidden="false" customHeight="false" outlineLevel="0" collapsed="false">
      <c r="A246" s="55"/>
      <c r="B246" s="55"/>
      <c r="C246" s="56"/>
    </row>
    <row r="247" customFormat="false" ht="12.75" hidden="false" customHeight="false" outlineLevel="0" collapsed="false">
      <c r="A247" s="55"/>
      <c r="B247" s="55"/>
      <c r="C247" s="56"/>
    </row>
    <row r="248" customFormat="false" ht="12.75" hidden="false" customHeight="false" outlineLevel="0" collapsed="false">
      <c r="A248" s="55"/>
      <c r="B248" s="55"/>
      <c r="C248" s="56"/>
    </row>
    <row r="249" customFormat="false" ht="12.75" hidden="false" customHeight="false" outlineLevel="0" collapsed="false">
      <c r="A249" s="55"/>
      <c r="B249" s="55"/>
      <c r="C249" s="56"/>
    </row>
    <row r="250" customFormat="false" ht="12.75" hidden="false" customHeight="false" outlineLevel="0" collapsed="false">
      <c r="A250" s="55"/>
      <c r="B250" s="55"/>
      <c r="C250" s="56"/>
    </row>
    <row r="251" customFormat="false" ht="12.75" hidden="false" customHeight="false" outlineLevel="0" collapsed="false">
      <c r="A251" s="55"/>
      <c r="B251" s="55"/>
      <c r="C251" s="56"/>
    </row>
    <row r="252" customFormat="false" ht="12.75" hidden="false" customHeight="false" outlineLevel="0" collapsed="false">
      <c r="A252" s="55"/>
      <c r="B252" s="55"/>
      <c r="C252" s="56"/>
    </row>
    <row r="253" customFormat="false" ht="12.75" hidden="false" customHeight="false" outlineLevel="0" collapsed="false">
      <c r="A253" s="55"/>
      <c r="B253" s="55"/>
      <c r="C253" s="56"/>
    </row>
    <row r="254" customFormat="false" ht="12.75" hidden="false" customHeight="false" outlineLevel="0" collapsed="false">
      <c r="A254" s="55"/>
      <c r="B254" s="55"/>
      <c r="C254" s="56"/>
    </row>
    <row r="255" customFormat="false" ht="12.75" hidden="false" customHeight="false" outlineLevel="0" collapsed="false">
      <c r="A255" s="55"/>
      <c r="B255" s="55"/>
      <c r="C255" s="56"/>
    </row>
    <row r="256" customFormat="false" ht="12.75" hidden="false" customHeight="false" outlineLevel="0" collapsed="false">
      <c r="A256" s="55"/>
      <c r="B256" s="55"/>
      <c r="C256" s="56"/>
    </row>
    <row r="257" customFormat="false" ht="12.75" hidden="false" customHeight="false" outlineLevel="0" collapsed="false">
      <c r="A257" s="55"/>
      <c r="B257" s="55"/>
      <c r="C257" s="56"/>
    </row>
    <row r="258" customFormat="false" ht="12.75" hidden="false" customHeight="false" outlineLevel="0" collapsed="false">
      <c r="A258" s="55"/>
      <c r="B258" s="55"/>
      <c r="C258" s="56"/>
    </row>
    <row r="259" customFormat="false" ht="12.75" hidden="false" customHeight="false" outlineLevel="0" collapsed="false">
      <c r="A259" s="55"/>
      <c r="B259" s="55"/>
      <c r="C259" s="56"/>
    </row>
    <row r="260" customFormat="false" ht="12.75" hidden="false" customHeight="false" outlineLevel="0" collapsed="false">
      <c r="A260" s="55"/>
      <c r="B260" s="55"/>
      <c r="C260" s="56"/>
    </row>
    <row r="261" customFormat="false" ht="12.75" hidden="false" customHeight="false" outlineLevel="0" collapsed="false">
      <c r="A261" s="55"/>
      <c r="B261" s="55"/>
      <c r="C261" s="56"/>
    </row>
    <row r="262" customFormat="false" ht="12.75" hidden="false" customHeight="false" outlineLevel="0" collapsed="false">
      <c r="A262" s="55"/>
      <c r="B262" s="55"/>
      <c r="C262" s="56"/>
    </row>
    <row r="263" customFormat="false" ht="12.75" hidden="false" customHeight="false" outlineLevel="0" collapsed="false">
      <c r="A263" s="55"/>
      <c r="B263" s="55"/>
      <c r="C263" s="56"/>
    </row>
    <row r="264" customFormat="false" ht="12.75" hidden="false" customHeight="false" outlineLevel="0" collapsed="false">
      <c r="A264" s="55"/>
      <c r="B264" s="55"/>
      <c r="C264" s="56"/>
    </row>
    <row r="265" customFormat="false" ht="12.75" hidden="false" customHeight="false" outlineLevel="0" collapsed="false">
      <c r="A265" s="55"/>
      <c r="B265" s="55"/>
      <c r="C265" s="56"/>
    </row>
    <row r="266" customFormat="false" ht="12.75" hidden="false" customHeight="false" outlineLevel="0" collapsed="false">
      <c r="A266" s="55"/>
      <c r="B266" s="55"/>
      <c r="C266" s="56"/>
    </row>
    <row r="267" customFormat="false" ht="12.75" hidden="false" customHeight="false" outlineLevel="0" collapsed="false">
      <c r="A267" s="55"/>
      <c r="B267" s="55"/>
      <c r="C267" s="56"/>
    </row>
    <row r="268" customFormat="false" ht="12.75" hidden="false" customHeight="false" outlineLevel="0" collapsed="false">
      <c r="A268" s="55"/>
      <c r="B268" s="55"/>
      <c r="C268" s="56"/>
    </row>
    <row r="269" customFormat="false" ht="12.75" hidden="false" customHeight="false" outlineLevel="0" collapsed="false">
      <c r="A269" s="55"/>
      <c r="B269" s="55"/>
      <c r="C269" s="56"/>
    </row>
    <row r="270" customFormat="false" ht="12.75" hidden="false" customHeight="false" outlineLevel="0" collapsed="false">
      <c r="A270" s="55"/>
      <c r="B270" s="55"/>
      <c r="C270" s="56"/>
    </row>
    <row r="271" customFormat="false" ht="12.75" hidden="false" customHeight="false" outlineLevel="0" collapsed="false">
      <c r="A271" s="55"/>
      <c r="B271" s="55"/>
      <c r="C271" s="56"/>
    </row>
    <row r="272" customFormat="false" ht="12.75" hidden="false" customHeight="false" outlineLevel="0" collapsed="false">
      <c r="A272" s="55"/>
      <c r="B272" s="55"/>
      <c r="C272" s="56"/>
    </row>
    <row r="273" customFormat="false" ht="12.75" hidden="false" customHeight="false" outlineLevel="0" collapsed="false">
      <c r="A273" s="55"/>
      <c r="B273" s="55"/>
      <c r="C273" s="56"/>
    </row>
    <row r="274" customFormat="false" ht="12.75" hidden="false" customHeight="false" outlineLevel="0" collapsed="false">
      <c r="A274" s="55"/>
      <c r="B274" s="55"/>
      <c r="C274" s="56"/>
    </row>
    <row r="275" customFormat="false" ht="12.75" hidden="false" customHeight="false" outlineLevel="0" collapsed="false">
      <c r="A275" s="55"/>
      <c r="B275" s="55"/>
      <c r="C275" s="56"/>
    </row>
    <row r="276" customFormat="false" ht="12.75" hidden="false" customHeight="false" outlineLevel="0" collapsed="false">
      <c r="A276" s="55"/>
      <c r="B276" s="55"/>
      <c r="C276" s="56"/>
    </row>
    <row r="277" customFormat="false" ht="12.75" hidden="false" customHeight="false" outlineLevel="0" collapsed="false">
      <c r="A277" s="55"/>
      <c r="B277" s="55"/>
      <c r="C277" s="56"/>
    </row>
    <row r="278" customFormat="false" ht="12.75" hidden="false" customHeight="false" outlineLevel="0" collapsed="false">
      <c r="A278" s="55"/>
      <c r="B278" s="55"/>
      <c r="C278" s="56"/>
    </row>
    <row r="279" customFormat="false" ht="12.75" hidden="false" customHeight="false" outlineLevel="0" collapsed="false">
      <c r="A279" s="55"/>
      <c r="B279" s="55"/>
      <c r="C279" s="56"/>
    </row>
    <row r="280" customFormat="false" ht="12.75" hidden="false" customHeight="false" outlineLevel="0" collapsed="false">
      <c r="A280" s="55"/>
      <c r="B280" s="55"/>
      <c r="C280" s="56"/>
    </row>
    <row r="281" customFormat="false" ht="12.75" hidden="false" customHeight="false" outlineLevel="0" collapsed="false">
      <c r="A281" s="55"/>
      <c r="B281" s="55"/>
      <c r="C281" s="56"/>
    </row>
    <row r="282" customFormat="false" ht="12.75" hidden="false" customHeight="false" outlineLevel="0" collapsed="false">
      <c r="A282" s="55"/>
      <c r="B282" s="55"/>
      <c r="C282" s="56"/>
    </row>
    <row r="283" customFormat="false" ht="12.75" hidden="false" customHeight="false" outlineLevel="0" collapsed="false">
      <c r="A283" s="55"/>
      <c r="B283" s="55"/>
      <c r="C283" s="56"/>
    </row>
    <row r="284" customFormat="false" ht="12.75" hidden="false" customHeight="false" outlineLevel="0" collapsed="false">
      <c r="A284" s="55"/>
      <c r="B284" s="55"/>
      <c r="C284" s="56"/>
    </row>
    <row r="285" customFormat="false" ht="12.75" hidden="false" customHeight="false" outlineLevel="0" collapsed="false">
      <c r="A285" s="55"/>
      <c r="B285" s="55"/>
      <c r="C285" s="56"/>
    </row>
    <row r="286" customFormat="false" ht="12.75" hidden="false" customHeight="false" outlineLevel="0" collapsed="false">
      <c r="A286" s="55"/>
      <c r="B286" s="55"/>
      <c r="C286" s="56"/>
    </row>
    <row r="287" customFormat="false" ht="12.75" hidden="false" customHeight="false" outlineLevel="0" collapsed="false">
      <c r="A287" s="55"/>
      <c r="B287" s="55"/>
      <c r="C287" s="56"/>
    </row>
    <row r="288" customFormat="false" ht="12.75" hidden="false" customHeight="false" outlineLevel="0" collapsed="false">
      <c r="A288" s="55"/>
      <c r="B288" s="55"/>
      <c r="C288" s="56"/>
    </row>
    <row r="289" customFormat="false" ht="12.75" hidden="false" customHeight="false" outlineLevel="0" collapsed="false">
      <c r="A289" s="55"/>
      <c r="B289" s="55"/>
      <c r="C289" s="56"/>
    </row>
    <row r="290" customFormat="false" ht="12.75" hidden="false" customHeight="false" outlineLevel="0" collapsed="false">
      <c r="A290" s="55"/>
      <c r="B290" s="55"/>
      <c r="C290" s="56"/>
    </row>
    <row r="291" customFormat="false" ht="12.75" hidden="false" customHeight="false" outlineLevel="0" collapsed="false">
      <c r="A291" s="55"/>
      <c r="B291" s="55"/>
      <c r="C291" s="56"/>
    </row>
    <row r="292" customFormat="false" ht="12.75" hidden="false" customHeight="false" outlineLevel="0" collapsed="false">
      <c r="A292" s="55"/>
      <c r="B292" s="55"/>
      <c r="C292" s="56"/>
    </row>
    <row r="293" customFormat="false" ht="12.75" hidden="false" customHeight="false" outlineLevel="0" collapsed="false">
      <c r="A293" s="55"/>
      <c r="B293" s="55"/>
      <c r="C293" s="56"/>
    </row>
    <row r="294" customFormat="false" ht="12.75" hidden="false" customHeight="false" outlineLevel="0" collapsed="false">
      <c r="A294" s="55"/>
      <c r="B294" s="55"/>
      <c r="C294" s="56"/>
    </row>
    <row r="295" customFormat="false" ht="12.75" hidden="false" customHeight="false" outlineLevel="0" collapsed="false">
      <c r="A295" s="55"/>
      <c r="B295" s="55"/>
      <c r="C295" s="56"/>
    </row>
    <row r="296" customFormat="false" ht="12.75" hidden="false" customHeight="false" outlineLevel="0" collapsed="false">
      <c r="A296" s="55"/>
      <c r="B296" s="55"/>
      <c r="C296" s="56"/>
    </row>
    <row r="297" customFormat="false" ht="12.75" hidden="false" customHeight="false" outlineLevel="0" collapsed="false">
      <c r="A297" s="55"/>
      <c r="B297" s="55"/>
      <c r="C297" s="56"/>
    </row>
    <row r="298" customFormat="false" ht="12.75" hidden="false" customHeight="false" outlineLevel="0" collapsed="false">
      <c r="A298" s="55"/>
      <c r="B298" s="55"/>
      <c r="C298" s="56"/>
    </row>
    <row r="299" customFormat="false" ht="12.75" hidden="false" customHeight="false" outlineLevel="0" collapsed="false">
      <c r="A299" s="55"/>
      <c r="B299" s="55"/>
      <c r="C299" s="56"/>
    </row>
    <row r="300" customFormat="false" ht="12.75" hidden="false" customHeight="false" outlineLevel="0" collapsed="false">
      <c r="A300" s="55"/>
      <c r="B300" s="55"/>
      <c r="C300" s="56"/>
    </row>
    <row r="301" customFormat="false" ht="12.75" hidden="false" customHeight="false" outlineLevel="0" collapsed="false">
      <c r="A301" s="55"/>
      <c r="B301" s="55"/>
      <c r="C301" s="56"/>
    </row>
    <row r="302" customFormat="false" ht="12.75" hidden="false" customHeight="false" outlineLevel="0" collapsed="false">
      <c r="A302" s="55"/>
      <c r="B302" s="55"/>
      <c r="C302" s="56"/>
    </row>
    <row r="303" customFormat="false" ht="12.75" hidden="false" customHeight="false" outlineLevel="0" collapsed="false">
      <c r="A303" s="55"/>
      <c r="B303" s="55"/>
      <c r="C303" s="56"/>
    </row>
    <row r="304" customFormat="false" ht="12.75" hidden="false" customHeight="false" outlineLevel="0" collapsed="false">
      <c r="A304" s="55"/>
      <c r="B304" s="55"/>
      <c r="C304" s="56"/>
    </row>
    <row r="305" customFormat="false" ht="12.75" hidden="false" customHeight="false" outlineLevel="0" collapsed="false">
      <c r="A305" s="55"/>
      <c r="B305" s="55"/>
      <c r="C305" s="56"/>
    </row>
    <row r="306" customFormat="false" ht="12.75" hidden="false" customHeight="false" outlineLevel="0" collapsed="false">
      <c r="A306" s="55"/>
      <c r="B306" s="55"/>
      <c r="C306" s="56"/>
    </row>
    <row r="307" customFormat="false" ht="12.75" hidden="false" customHeight="false" outlineLevel="0" collapsed="false">
      <c r="A307" s="55"/>
      <c r="B307" s="55"/>
      <c r="C307" s="56"/>
    </row>
    <row r="308" customFormat="false" ht="12.75" hidden="false" customHeight="false" outlineLevel="0" collapsed="false">
      <c r="A308" s="55"/>
      <c r="B308" s="55"/>
      <c r="C308" s="56"/>
    </row>
    <row r="309" customFormat="false" ht="12.75" hidden="false" customHeight="false" outlineLevel="0" collapsed="false">
      <c r="A309" s="55"/>
      <c r="B309" s="55"/>
      <c r="C309" s="56"/>
    </row>
    <row r="310" customFormat="false" ht="12.75" hidden="false" customHeight="false" outlineLevel="0" collapsed="false">
      <c r="A310" s="55"/>
      <c r="B310" s="55"/>
      <c r="C310" s="56"/>
    </row>
    <row r="311" customFormat="false" ht="12.75" hidden="false" customHeight="false" outlineLevel="0" collapsed="false">
      <c r="A311" s="55"/>
      <c r="B311" s="55"/>
      <c r="C311" s="56"/>
    </row>
    <row r="312" customFormat="false" ht="12.75" hidden="false" customHeight="false" outlineLevel="0" collapsed="false">
      <c r="A312" s="55"/>
      <c r="B312" s="55"/>
      <c r="C312" s="56"/>
    </row>
    <row r="313" customFormat="false" ht="12.75" hidden="false" customHeight="false" outlineLevel="0" collapsed="false">
      <c r="A313" s="55"/>
      <c r="B313" s="55"/>
      <c r="C313" s="56"/>
    </row>
    <row r="314" customFormat="false" ht="12.75" hidden="false" customHeight="false" outlineLevel="0" collapsed="false">
      <c r="A314" s="55"/>
      <c r="B314" s="55"/>
      <c r="C314" s="56"/>
    </row>
    <row r="315" customFormat="false" ht="12.75" hidden="false" customHeight="false" outlineLevel="0" collapsed="false">
      <c r="A315" s="55"/>
      <c r="B315" s="55"/>
      <c r="C315" s="56"/>
    </row>
    <row r="316" customFormat="false" ht="12.75" hidden="false" customHeight="false" outlineLevel="0" collapsed="false">
      <c r="A316" s="55"/>
      <c r="B316" s="55"/>
      <c r="C316" s="56"/>
    </row>
    <row r="317" customFormat="false" ht="12.75" hidden="false" customHeight="false" outlineLevel="0" collapsed="false">
      <c r="A317" s="55"/>
      <c r="B317" s="55"/>
      <c r="C317" s="56"/>
    </row>
    <row r="318" customFormat="false" ht="12.75" hidden="false" customHeight="false" outlineLevel="0" collapsed="false">
      <c r="A318" s="55"/>
      <c r="B318" s="55"/>
      <c r="C318" s="56"/>
    </row>
    <row r="319" customFormat="false" ht="12.75" hidden="false" customHeight="false" outlineLevel="0" collapsed="false">
      <c r="A319" s="55"/>
      <c r="B319" s="55"/>
      <c r="C319" s="56"/>
    </row>
    <row r="320" customFormat="false" ht="12.75" hidden="false" customHeight="false" outlineLevel="0" collapsed="false">
      <c r="A320" s="55"/>
      <c r="B320" s="55"/>
      <c r="C320" s="56"/>
    </row>
    <row r="321" customFormat="false" ht="12.75" hidden="false" customHeight="false" outlineLevel="0" collapsed="false">
      <c r="A321" s="55"/>
      <c r="B321" s="55"/>
      <c r="C321" s="56"/>
    </row>
    <row r="322" customFormat="false" ht="12.75" hidden="false" customHeight="false" outlineLevel="0" collapsed="false">
      <c r="A322" s="55"/>
      <c r="B322" s="55"/>
      <c r="C322" s="56"/>
    </row>
    <row r="323" customFormat="false" ht="12.75" hidden="false" customHeight="false" outlineLevel="0" collapsed="false">
      <c r="A323" s="55"/>
      <c r="B323" s="55"/>
      <c r="C323" s="56"/>
    </row>
    <row r="324" customFormat="false" ht="12.75" hidden="false" customHeight="false" outlineLevel="0" collapsed="false">
      <c r="A324" s="55"/>
      <c r="B324" s="55"/>
      <c r="C324" s="56"/>
    </row>
    <row r="325" customFormat="false" ht="12.75" hidden="false" customHeight="false" outlineLevel="0" collapsed="false">
      <c r="A325" s="55"/>
      <c r="B325" s="55"/>
      <c r="C325" s="56"/>
    </row>
    <row r="326" customFormat="false" ht="12.75" hidden="false" customHeight="false" outlineLevel="0" collapsed="false">
      <c r="A326" s="55"/>
      <c r="B326" s="55"/>
      <c r="C326" s="56"/>
    </row>
    <row r="327" customFormat="false" ht="12.75" hidden="false" customHeight="false" outlineLevel="0" collapsed="false">
      <c r="A327" s="55"/>
      <c r="B327" s="55"/>
      <c r="C327" s="56"/>
    </row>
    <row r="328" customFormat="false" ht="12.75" hidden="false" customHeight="false" outlineLevel="0" collapsed="false">
      <c r="A328" s="55"/>
      <c r="B328" s="55"/>
      <c r="C328" s="56"/>
    </row>
    <row r="329" customFormat="false" ht="12.75" hidden="false" customHeight="false" outlineLevel="0" collapsed="false">
      <c r="A329" s="55"/>
      <c r="B329" s="55"/>
      <c r="C329" s="56"/>
    </row>
    <row r="330" customFormat="false" ht="12.75" hidden="false" customHeight="false" outlineLevel="0" collapsed="false">
      <c r="A330" s="55"/>
      <c r="B330" s="55"/>
      <c r="C330" s="56"/>
    </row>
    <row r="331" customFormat="false" ht="12.75" hidden="false" customHeight="false" outlineLevel="0" collapsed="false">
      <c r="A331" s="55"/>
      <c r="B331" s="55"/>
      <c r="C331" s="56"/>
    </row>
    <row r="332" customFormat="false" ht="12.75" hidden="false" customHeight="false" outlineLevel="0" collapsed="false">
      <c r="A332" s="55"/>
      <c r="B332" s="55"/>
      <c r="C332" s="56"/>
    </row>
    <row r="333" customFormat="false" ht="12.75" hidden="false" customHeight="false" outlineLevel="0" collapsed="false">
      <c r="A333" s="55"/>
      <c r="B333" s="55"/>
      <c r="C333" s="56"/>
    </row>
    <row r="334" customFormat="false" ht="12.75" hidden="false" customHeight="false" outlineLevel="0" collapsed="false">
      <c r="A334" s="55"/>
      <c r="B334" s="55"/>
      <c r="C334" s="56"/>
    </row>
    <row r="335" customFormat="false" ht="12.75" hidden="false" customHeight="false" outlineLevel="0" collapsed="false">
      <c r="A335" s="55"/>
      <c r="B335" s="55"/>
      <c r="C335" s="56"/>
    </row>
    <row r="336" customFormat="false" ht="12.75" hidden="false" customHeight="false" outlineLevel="0" collapsed="false">
      <c r="A336" s="55"/>
      <c r="B336" s="55"/>
      <c r="C336" s="56"/>
    </row>
    <row r="337" customFormat="false" ht="12.75" hidden="false" customHeight="false" outlineLevel="0" collapsed="false">
      <c r="A337" s="55"/>
      <c r="B337" s="55"/>
      <c r="C337" s="56"/>
    </row>
    <row r="338" customFormat="false" ht="12.75" hidden="false" customHeight="false" outlineLevel="0" collapsed="false">
      <c r="A338" s="55"/>
      <c r="B338" s="55"/>
      <c r="C338" s="56"/>
    </row>
    <row r="339" customFormat="false" ht="12.75" hidden="false" customHeight="false" outlineLevel="0" collapsed="false">
      <c r="A339" s="55"/>
      <c r="B339" s="55"/>
      <c r="C339" s="56"/>
    </row>
    <row r="340" customFormat="false" ht="12.75" hidden="false" customHeight="false" outlineLevel="0" collapsed="false">
      <c r="A340" s="55"/>
      <c r="B340" s="55"/>
      <c r="C340" s="56"/>
    </row>
    <row r="341" customFormat="false" ht="12.75" hidden="false" customHeight="false" outlineLevel="0" collapsed="false">
      <c r="A341" s="55"/>
      <c r="B341" s="55"/>
      <c r="C341" s="56"/>
    </row>
    <row r="342" customFormat="false" ht="12.75" hidden="false" customHeight="false" outlineLevel="0" collapsed="false">
      <c r="A342" s="55"/>
      <c r="B342" s="55"/>
      <c r="C342" s="56"/>
    </row>
    <row r="343" customFormat="false" ht="12.75" hidden="false" customHeight="false" outlineLevel="0" collapsed="false">
      <c r="A343" s="55"/>
      <c r="B343" s="55"/>
      <c r="C343" s="56"/>
    </row>
    <row r="344" customFormat="false" ht="12.75" hidden="false" customHeight="false" outlineLevel="0" collapsed="false">
      <c r="A344" s="55"/>
      <c r="B344" s="55"/>
      <c r="C344" s="56"/>
    </row>
    <row r="345" customFormat="false" ht="12.75" hidden="false" customHeight="false" outlineLevel="0" collapsed="false">
      <c r="A345" s="55"/>
      <c r="B345" s="55"/>
      <c r="C345" s="56"/>
    </row>
    <row r="346" customFormat="false" ht="12.75" hidden="false" customHeight="false" outlineLevel="0" collapsed="false">
      <c r="A346" s="55"/>
      <c r="B346" s="55"/>
      <c r="C346" s="56"/>
    </row>
    <row r="347" customFormat="false" ht="12.75" hidden="false" customHeight="false" outlineLevel="0" collapsed="false">
      <c r="A347" s="55"/>
      <c r="B347" s="55"/>
      <c r="C347" s="56"/>
    </row>
    <row r="348" customFormat="false" ht="12.75" hidden="false" customHeight="false" outlineLevel="0" collapsed="false">
      <c r="A348" s="55"/>
      <c r="B348" s="55"/>
      <c r="C348" s="56"/>
    </row>
    <row r="349" customFormat="false" ht="12.75" hidden="false" customHeight="false" outlineLevel="0" collapsed="false">
      <c r="A349" s="55"/>
      <c r="B349" s="55"/>
      <c r="C349" s="56"/>
    </row>
    <row r="350" customFormat="false" ht="12.75" hidden="false" customHeight="false" outlineLevel="0" collapsed="false">
      <c r="A350" s="55"/>
      <c r="B350" s="55"/>
      <c r="C350" s="56"/>
    </row>
    <row r="351" customFormat="false" ht="12.75" hidden="false" customHeight="false" outlineLevel="0" collapsed="false">
      <c r="A351" s="55"/>
      <c r="B351" s="55"/>
      <c r="C351" s="56"/>
    </row>
    <row r="352" customFormat="false" ht="12.75" hidden="false" customHeight="false" outlineLevel="0" collapsed="false">
      <c r="A352" s="55"/>
      <c r="B352" s="55"/>
      <c r="C352" s="56"/>
    </row>
    <row r="353" customFormat="false" ht="12.75" hidden="false" customHeight="false" outlineLevel="0" collapsed="false">
      <c r="A353" s="55"/>
      <c r="B353" s="55"/>
      <c r="C353" s="56"/>
    </row>
    <row r="354" customFormat="false" ht="12.75" hidden="false" customHeight="false" outlineLevel="0" collapsed="false">
      <c r="A354" s="55"/>
      <c r="B354" s="55"/>
      <c r="C354" s="56"/>
    </row>
    <row r="355" customFormat="false" ht="12.75" hidden="false" customHeight="false" outlineLevel="0" collapsed="false">
      <c r="A355" s="55"/>
      <c r="B355" s="55"/>
      <c r="C355" s="56"/>
    </row>
    <row r="356" customFormat="false" ht="12.75" hidden="false" customHeight="false" outlineLevel="0" collapsed="false">
      <c r="A356" s="55"/>
      <c r="B356" s="55"/>
      <c r="C356" s="56"/>
    </row>
    <row r="357" customFormat="false" ht="12.75" hidden="false" customHeight="false" outlineLevel="0" collapsed="false">
      <c r="A357" s="55"/>
      <c r="B357" s="55"/>
      <c r="C357" s="56"/>
    </row>
    <row r="358" customFormat="false" ht="12.75" hidden="false" customHeight="false" outlineLevel="0" collapsed="false">
      <c r="A358" s="55"/>
      <c r="B358" s="55"/>
      <c r="C358" s="56"/>
    </row>
    <row r="359" customFormat="false" ht="12.75" hidden="false" customHeight="false" outlineLevel="0" collapsed="false">
      <c r="A359" s="55"/>
      <c r="B359" s="55"/>
      <c r="C359" s="56"/>
    </row>
    <row r="360" customFormat="false" ht="12.75" hidden="false" customHeight="false" outlineLevel="0" collapsed="false">
      <c r="A360" s="55"/>
      <c r="B360" s="55"/>
      <c r="C360" s="56"/>
    </row>
    <row r="361" customFormat="false" ht="12.75" hidden="false" customHeight="false" outlineLevel="0" collapsed="false">
      <c r="A361" s="55"/>
      <c r="B361" s="55"/>
      <c r="C361" s="56"/>
    </row>
    <row r="362" customFormat="false" ht="12.75" hidden="false" customHeight="false" outlineLevel="0" collapsed="false">
      <c r="A362" s="55"/>
      <c r="B362" s="55"/>
      <c r="C362" s="56"/>
    </row>
    <row r="363" customFormat="false" ht="12.75" hidden="false" customHeight="false" outlineLevel="0" collapsed="false">
      <c r="A363" s="55"/>
      <c r="B363" s="55"/>
      <c r="C363" s="56"/>
    </row>
    <row r="364" customFormat="false" ht="12.75" hidden="false" customHeight="false" outlineLevel="0" collapsed="false">
      <c r="A364" s="55"/>
      <c r="B364" s="55"/>
      <c r="C364" s="56"/>
    </row>
    <row r="365" customFormat="false" ht="12.75" hidden="false" customHeight="false" outlineLevel="0" collapsed="false">
      <c r="A365" s="55"/>
      <c r="B365" s="55"/>
      <c r="C365" s="56"/>
    </row>
    <row r="366" customFormat="false" ht="12.75" hidden="false" customHeight="false" outlineLevel="0" collapsed="false">
      <c r="A366" s="55"/>
      <c r="B366" s="55"/>
      <c r="C366" s="56"/>
    </row>
    <row r="367" customFormat="false" ht="12.75" hidden="false" customHeight="false" outlineLevel="0" collapsed="false">
      <c r="A367" s="55"/>
      <c r="B367" s="55"/>
      <c r="C367" s="56"/>
    </row>
    <row r="368" customFormat="false" ht="12.75" hidden="false" customHeight="false" outlineLevel="0" collapsed="false">
      <c r="A368" s="55"/>
      <c r="B368" s="55"/>
      <c r="C368" s="56"/>
    </row>
    <row r="369" customFormat="false" ht="12.75" hidden="false" customHeight="false" outlineLevel="0" collapsed="false">
      <c r="A369" s="55"/>
      <c r="B369" s="55"/>
      <c r="C369" s="56"/>
    </row>
    <row r="370" customFormat="false" ht="12.75" hidden="false" customHeight="false" outlineLevel="0" collapsed="false">
      <c r="A370" s="55"/>
      <c r="B370" s="55"/>
      <c r="C370" s="56"/>
    </row>
    <row r="371" customFormat="false" ht="12.75" hidden="false" customHeight="false" outlineLevel="0" collapsed="false">
      <c r="A371" s="55"/>
      <c r="B371" s="55"/>
      <c r="C371" s="56"/>
    </row>
    <row r="372" customFormat="false" ht="12.75" hidden="false" customHeight="false" outlineLevel="0" collapsed="false">
      <c r="A372" s="55"/>
      <c r="B372" s="55"/>
      <c r="C372" s="56"/>
    </row>
    <row r="373" customFormat="false" ht="12.75" hidden="false" customHeight="false" outlineLevel="0" collapsed="false">
      <c r="A373" s="55"/>
      <c r="B373" s="55"/>
      <c r="C373" s="56"/>
    </row>
    <row r="374" customFormat="false" ht="12.75" hidden="false" customHeight="false" outlineLevel="0" collapsed="false">
      <c r="A374" s="55"/>
      <c r="B374" s="55"/>
      <c r="C374" s="56"/>
    </row>
    <row r="375" customFormat="false" ht="12.75" hidden="false" customHeight="false" outlineLevel="0" collapsed="false">
      <c r="A375" s="55"/>
      <c r="B375" s="55"/>
      <c r="C375" s="56"/>
    </row>
    <row r="376" customFormat="false" ht="12.75" hidden="false" customHeight="false" outlineLevel="0" collapsed="false">
      <c r="A376" s="55"/>
      <c r="B376" s="55"/>
      <c r="C376" s="56"/>
    </row>
    <row r="377" customFormat="false" ht="12.75" hidden="false" customHeight="false" outlineLevel="0" collapsed="false">
      <c r="A377" s="55"/>
      <c r="B377" s="55"/>
      <c r="C377" s="56"/>
    </row>
    <row r="378" customFormat="false" ht="12.75" hidden="false" customHeight="false" outlineLevel="0" collapsed="false">
      <c r="A378" s="55"/>
      <c r="B378" s="55"/>
      <c r="C378" s="56"/>
    </row>
    <row r="379" customFormat="false" ht="12.75" hidden="false" customHeight="false" outlineLevel="0" collapsed="false">
      <c r="A379" s="55"/>
      <c r="B379" s="55"/>
      <c r="C379" s="56"/>
    </row>
    <row r="380" customFormat="false" ht="12.75" hidden="false" customHeight="false" outlineLevel="0" collapsed="false">
      <c r="A380" s="55"/>
      <c r="B380" s="55"/>
      <c r="C380" s="56"/>
    </row>
    <row r="381" customFormat="false" ht="12.75" hidden="false" customHeight="false" outlineLevel="0" collapsed="false">
      <c r="A381" s="55"/>
      <c r="B381" s="55"/>
      <c r="C381" s="56"/>
    </row>
    <row r="382" customFormat="false" ht="12.75" hidden="false" customHeight="false" outlineLevel="0" collapsed="false">
      <c r="A382" s="55"/>
      <c r="B382" s="55"/>
      <c r="C382" s="56"/>
    </row>
    <row r="383" customFormat="false" ht="12.75" hidden="false" customHeight="false" outlineLevel="0" collapsed="false">
      <c r="A383" s="55"/>
      <c r="B383" s="55"/>
      <c r="C383" s="56"/>
    </row>
    <row r="384" customFormat="false" ht="12.75" hidden="false" customHeight="false" outlineLevel="0" collapsed="false">
      <c r="A384" s="55"/>
      <c r="B384" s="55"/>
      <c r="C384" s="56"/>
    </row>
    <row r="385" customFormat="false" ht="12.75" hidden="false" customHeight="false" outlineLevel="0" collapsed="false">
      <c r="A385" s="55"/>
      <c r="B385" s="55"/>
      <c r="C385" s="56"/>
    </row>
    <row r="386" customFormat="false" ht="12.75" hidden="false" customHeight="false" outlineLevel="0" collapsed="false">
      <c r="A386" s="55"/>
      <c r="B386" s="55"/>
      <c r="C386" s="56"/>
    </row>
    <row r="387" customFormat="false" ht="12.75" hidden="false" customHeight="false" outlineLevel="0" collapsed="false">
      <c r="A387" s="55"/>
      <c r="B387" s="55"/>
      <c r="C387" s="56"/>
    </row>
    <row r="388" customFormat="false" ht="12.75" hidden="false" customHeight="false" outlineLevel="0" collapsed="false">
      <c r="A388" s="55"/>
      <c r="B388" s="55"/>
      <c r="C388" s="56"/>
    </row>
    <row r="389" customFormat="false" ht="12.75" hidden="false" customHeight="false" outlineLevel="0" collapsed="false">
      <c r="A389" s="55"/>
      <c r="B389" s="55"/>
      <c r="C389" s="56"/>
    </row>
    <row r="390" customFormat="false" ht="12.75" hidden="false" customHeight="false" outlineLevel="0" collapsed="false">
      <c r="A390" s="55"/>
      <c r="B390" s="55"/>
      <c r="C390" s="56"/>
    </row>
    <row r="391" customFormat="false" ht="12.75" hidden="false" customHeight="false" outlineLevel="0" collapsed="false">
      <c r="A391" s="55"/>
      <c r="B391" s="55"/>
      <c r="C391" s="56"/>
    </row>
    <row r="392" customFormat="false" ht="12.75" hidden="false" customHeight="false" outlineLevel="0" collapsed="false">
      <c r="A392" s="55"/>
      <c r="B392" s="55"/>
      <c r="C392" s="56"/>
    </row>
    <row r="393" customFormat="false" ht="12.75" hidden="false" customHeight="false" outlineLevel="0" collapsed="false">
      <c r="A393" s="55"/>
      <c r="B393" s="55"/>
      <c r="C393" s="56"/>
    </row>
    <row r="394" customFormat="false" ht="12.75" hidden="false" customHeight="false" outlineLevel="0" collapsed="false">
      <c r="A394" s="55"/>
      <c r="B394" s="55"/>
      <c r="C394" s="56"/>
    </row>
    <row r="395" customFormat="false" ht="12.75" hidden="false" customHeight="false" outlineLevel="0" collapsed="false">
      <c r="A395" s="55"/>
      <c r="B395" s="55"/>
      <c r="C395" s="56"/>
    </row>
    <row r="396" customFormat="false" ht="12.75" hidden="false" customHeight="false" outlineLevel="0" collapsed="false">
      <c r="A396" s="55"/>
      <c r="B396" s="55"/>
      <c r="C396" s="56"/>
    </row>
    <row r="397" customFormat="false" ht="12.75" hidden="false" customHeight="false" outlineLevel="0" collapsed="false">
      <c r="A397" s="55"/>
      <c r="B397" s="55"/>
      <c r="C397" s="56"/>
    </row>
    <row r="398" customFormat="false" ht="12.75" hidden="false" customHeight="false" outlineLevel="0" collapsed="false">
      <c r="A398" s="55"/>
      <c r="B398" s="55"/>
      <c r="C398" s="56"/>
    </row>
    <row r="399" customFormat="false" ht="12.75" hidden="false" customHeight="false" outlineLevel="0" collapsed="false">
      <c r="A399" s="55"/>
      <c r="B399" s="55"/>
      <c r="C399" s="56"/>
    </row>
    <row r="400" customFormat="false" ht="12.75" hidden="false" customHeight="false" outlineLevel="0" collapsed="false">
      <c r="A400" s="55"/>
      <c r="B400" s="55"/>
      <c r="C400" s="56"/>
    </row>
    <row r="401" customFormat="false" ht="12.75" hidden="false" customHeight="false" outlineLevel="0" collapsed="false">
      <c r="A401" s="55"/>
      <c r="B401" s="55"/>
      <c r="C401" s="56"/>
    </row>
    <row r="402" customFormat="false" ht="12.75" hidden="false" customHeight="false" outlineLevel="0" collapsed="false">
      <c r="A402" s="55"/>
      <c r="B402" s="55"/>
      <c r="C402" s="56"/>
    </row>
    <row r="403" customFormat="false" ht="12.75" hidden="false" customHeight="false" outlineLevel="0" collapsed="false">
      <c r="A403" s="55"/>
      <c r="B403" s="55"/>
      <c r="C403" s="56"/>
    </row>
    <row r="404" customFormat="false" ht="12.75" hidden="false" customHeight="false" outlineLevel="0" collapsed="false">
      <c r="A404" s="55"/>
      <c r="B404" s="55"/>
      <c r="C404" s="56"/>
    </row>
    <row r="405" customFormat="false" ht="12.75" hidden="false" customHeight="false" outlineLevel="0" collapsed="false">
      <c r="A405" s="55"/>
      <c r="B405" s="55"/>
      <c r="C405" s="56"/>
    </row>
    <row r="406" customFormat="false" ht="12.75" hidden="false" customHeight="false" outlineLevel="0" collapsed="false">
      <c r="A406" s="55"/>
      <c r="B406" s="55"/>
      <c r="C406" s="56"/>
    </row>
    <row r="407" customFormat="false" ht="12.75" hidden="false" customHeight="false" outlineLevel="0" collapsed="false">
      <c r="A407" s="55"/>
      <c r="B407" s="55"/>
      <c r="C407" s="56"/>
    </row>
    <row r="408" customFormat="false" ht="12.75" hidden="false" customHeight="false" outlineLevel="0" collapsed="false">
      <c r="A408" s="55"/>
      <c r="B408" s="55"/>
      <c r="C408" s="56"/>
    </row>
    <row r="409" customFormat="false" ht="12.75" hidden="false" customHeight="false" outlineLevel="0" collapsed="false">
      <c r="A409" s="55"/>
      <c r="B409" s="55"/>
      <c r="C409" s="56"/>
    </row>
    <row r="410" customFormat="false" ht="12.75" hidden="false" customHeight="false" outlineLevel="0" collapsed="false">
      <c r="A410" s="55"/>
      <c r="B410" s="55"/>
      <c r="C410" s="56"/>
    </row>
    <row r="411" customFormat="false" ht="12.75" hidden="false" customHeight="false" outlineLevel="0" collapsed="false">
      <c r="A411" s="55"/>
      <c r="B411" s="55"/>
      <c r="C411" s="56"/>
    </row>
    <row r="412" customFormat="false" ht="12.75" hidden="false" customHeight="false" outlineLevel="0" collapsed="false">
      <c r="A412" s="55"/>
      <c r="B412" s="55"/>
      <c r="C412" s="56"/>
    </row>
    <row r="413" customFormat="false" ht="12.75" hidden="false" customHeight="false" outlineLevel="0" collapsed="false">
      <c r="A413" s="55"/>
      <c r="B413" s="55"/>
      <c r="C413" s="56"/>
    </row>
    <row r="414" customFormat="false" ht="12.75" hidden="false" customHeight="false" outlineLevel="0" collapsed="false">
      <c r="A414" s="55"/>
      <c r="B414" s="55"/>
      <c r="C414" s="56"/>
    </row>
    <row r="415" customFormat="false" ht="12.75" hidden="false" customHeight="false" outlineLevel="0" collapsed="false">
      <c r="A415" s="55"/>
      <c r="B415" s="55"/>
      <c r="C415" s="56"/>
    </row>
    <row r="416" customFormat="false" ht="12.75" hidden="false" customHeight="false" outlineLevel="0" collapsed="false">
      <c r="A416" s="55"/>
      <c r="B416" s="55"/>
      <c r="C416" s="56"/>
    </row>
    <row r="417" customFormat="false" ht="12.75" hidden="false" customHeight="false" outlineLevel="0" collapsed="false">
      <c r="A417" s="55"/>
      <c r="B417" s="55"/>
      <c r="C417" s="56"/>
    </row>
    <row r="418" customFormat="false" ht="12.75" hidden="false" customHeight="false" outlineLevel="0" collapsed="false">
      <c r="A418" s="55"/>
      <c r="B418" s="55"/>
      <c r="C418" s="56"/>
    </row>
    <row r="419" customFormat="false" ht="12.75" hidden="false" customHeight="false" outlineLevel="0" collapsed="false">
      <c r="A419" s="55"/>
      <c r="B419" s="55"/>
      <c r="C419" s="56"/>
    </row>
    <row r="420" customFormat="false" ht="12.75" hidden="false" customHeight="false" outlineLevel="0" collapsed="false">
      <c r="A420" s="55"/>
      <c r="B420" s="55"/>
      <c r="C420" s="56"/>
    </row>
    <row r="421" customFormat="false" ht="12.75" hidden="false" customHeight="false" outlineLevel="0" collapsed="false">
      <c r="A421" s="55"/>
      <c r="B421" s="55"/>
      <c r="C421" s="56"/>
    </row>
    <row r="422" customFormat="false" ht="12.75" hidden="false" customHeight="false" outlineLevel="0" collapsed="false">
      <c r="A422" s="55"/>
      <c r="B422" s="55"/>
      <c r="C422" s="56"/>
    </row>
    <row r="423" customFormat="false" ht="12.75" hidden="false" customHeight="false" outlineLevel="0" collapsed="false">
      <c r="A423" s="55"/>
      <c r="B423" s="55"/>
      <c r="C423" s="56"/>
    </row>
    <row r="424" customFormat="false" ht="12.75" hidden="false" customHeight="false" outlineLevel="0" collapsed="false">
      <c r="A424" s="55"/>
      <c r="B424" s="55"/>
      <c r="C424" s="56"/>
    </row>
    <row r="425" customFormat="false" ht="12.75" hidden="false" customHeight="false" outlineLevel="0" collapsed="false">
      <c r="A425" s="55"/>
      <c r="B425" s="55"/>
      <c r="C425" s="56"/>
    </row>
    <row r="426" customFormat="false" ht="12.75" hidden="false" customHeight="false" outlineLevel="0" collapsed="false">
      <c r="A426" s="55"/>
      <c r="B426" s="55"/>
      <c r="C426" s="56"/>
    </row>
    <row r="427" customFormat="false" ht="12.75" hidden="false" customHeight="false" outlineLevel="0" collapsed="false">
      <c r="A427" s="55"/>
      <c r="B427" s="55"/>
      <c r="C427" s="56"/>
    </row>
    <row r="428" customFormat="false" ht="12.75" hidden="false" customHeight="false" outlineLevel="0" collapsed="false">
      <c r="A428" s="55"/>
      <c r="B428" s="55"/>
      <c r="C428" s="56"/>
    </row>
    <row r="429" customFormat="false" ht="12.75" hidden="false" customHeight="false" outlineLevel="0" collapsed="false">
      <c r="A429" s="55"/>
      <c r="B429" s="55"/>
      <c r="C429" s="56"/>
    </row>
    <row r="430" customFormat="false" ht="12.75" hidden="false" customHeight="false" outlineLevel="0" collapsed="false">
      <c r="A430" s="55"/>
      <c r="B430" s="55"/>
      <c r="C430" s="56"/>
    </row>
    <row r="431" customFormat="false" ht="12.75" hidden="false" customHeight="false" outlineLevel="0" collapsed="false">
      <c r="A431" s="55"/>
      <c r="B431" s="55"/>
      <c r="C431" s="56"/>
    </row>
    <row r="432" customFormat="false" ht="12.75" hidden="false" customHeight="false" outlineLevel="0" collapsed="false">
      <c r="A432" s="55"/>
      <c r="B432" s="55"/>
      <c r="C432" s="56"/>
    </row>
    <row r="433" customFormat="false" ht="12.75" hidden="false" customHeight="false" outlineLevel="0" collapsed="false">
      <c r="A433" s="55"/>
      <c r="B433" s="55"/>
      <c r="C433" s="56"/>
    </row>
    <row r="434" customFormat="false" ht="12.75" hidden="false" customHeight="false" outlineLevel="0" collapsed="false">
      <c r="A434" s="55"/>
      <c r="B434" s="55"/>
      <c r="C434" s="56"/>
    </row>
    <row r="435" customFormat="false" ht="12.75" hidden="false" customHeight="false" outlineLevel="0" collapsed="false">
      <c r="A435" s="55"/>
      <c r="B435" s="55"/>
      <c r="C435" s="56"/>
    </row>
    <row r="436" customFormat="false" ht="12.75" hidden="false" customHeight="false" outlineLevel="0" collapsed="false">
      <c r="A436" s="55"/>
      <c r="B436" s="55"/>
      <c r="C436" s="56"/>
    </row>
    <row r="437" customFormat="false" ht="12.75" hidden="false" customHeight="false" outlineLevel="0" collapsed="false">
      <c r="A437" s="55"/>
      <c r="B437" s="55"/>
      <c r="C437" s="56"/>
    </row>
    <row r="438" customFormat="false" ht="12.75" hidden="false" customHeight="false" outlineLevel="0" collapsed="false">
      <c r="A438" s="55"/>
      <c r="B438" s="55"/>
      <c r="C438" s="56"/>
    </row>
    <row r="439" customFormat="false" ht="12.75" hidden="false" customHeight="false" outlineLevel="0" collapsed="false">
      <c r="A439" s="55"/>
      <c r="B439" s="55"/>
      <c r="C439" s="56"/>
    </row>
    <row r="440" customFormat="false" ht="12.75" hidden="false" customHeight="false" outlineLevel="0" collapsed="false">
      <c r="A440" s="55"/>
      <c r="B440" s="55"/>
      <c r="C440" s="56"/>
    </row>
    <row r="441" customFormat="false" ht="12.75" hidden="false" customHeight="false" outlineLevel="0" collapsed="false">
      <c r="A441" s="55"/>
      <c r="B441" s="55"/>
      <c r="C441" s="56"/>
    </row>
    <row r="442" customFormat="false" ht="12.75" hidden="false" customHeight="false" outlineLevel="0" collapsed="false">
      <c r="A442" s="55"/>
      <c r="B442" s="55"/>
      <c r="C442" s="56"/>
    </row>
    <row r="443" customFormat="false" ht="12.75" hidden="false" customHeight="false" outlineLevel="0" collapsed="false">
      <c r="A443" s="55"/>
      <c r="B443" s="55"/>
      <c r="C443" s="56"/>
    </row>
    <row r="444" customFormat="false" ht="12.75" hidden="false" customHeight="false" outlineLevel="0" collapsed="false">
      <c r="A444" s="55"/>
      <c r="B444" s="55"/>
      <c r="C444" s="56"/>
    </row>
    <row r="445" customFormat="false" ht="12.75" hidden="false" customHeight="false" outlineLevel="0" collapsed="false">
      <c r="A445" s="55"/>
      <c r="B445" s="55"/>
      <c r="C445" s="56"/>
    </row>
    <row r="446" customFormat="false" ht="12.75" hidden="false" customHeight="false" outlineLevel="0" collapsed="false">
      <c r="A446" s="55"/>
      <c r="B446" s="55"/>
      <c r="C446" s="56"/>
    </row>
    <row r="447" customFormat="false" ht="12.75" hidden="false" customHeight="false" outlineLevel="0" collapsed="false">
      <c r="A447" s="55"/>
      <c r="B447" s="55"/>
      <c r="C447" s="56"/>
    </row>
    <row r="448" customFormat="false" ht="12.75" hidden="false" customHeight="false" outlineLevel="0" collapsed="false">
      <c r="A448" s="55"/>
      <c r="B448" s="55"/>
      <c r="C448" s="56"/>
    </row>
    <row r="449" customFormat="false" ht="12.75" hidden="false" customHeight="false" outlineLevel="0" collapsed="false">
      <c r="A449" s="55"/>
      <c r="B449" s="55"/>
      <c r="C449" s="56"/>
    </row>
    <row r="450" customFormat="false" ht="12.75" hidden="false" customHeight="false" outlineLevel="0" collapsed="false">
      <c r="A450" s="55"/>
      <c r="B450" s="55"/>
      <c r="C450" s="56"/>
    </row>
    <row r="451" customFormat="false" ht="12.75" hidden="false" customHeight="false" outlineLevel="0" collapsed="false">
      <c r="A451" s="55"/>
      <c r="B451" s="55"/>
      <c r="C451" s="56"/>
    </row>
    <row r="452" customFormat="false" ht="12.75" hidden="false" customHeight="false" outlineLevel="0" collapsed="false">
      <c r="A452" s="55"/>
      <c r="B452" s="55"/>
      <c r="C452" s="56"/>
    </row>
    <row r="453" customFormat="false" ht="12.75" hidden="false" customHeight="false" outlineLevel="0" collapsed="false">
      <c r="A453" s="55"/>
      <c r="B453" s="55"/>
      <c r="C453" s="56"/>
    </row>
    <row r="454" customFormat="false" ht="12.75" hidden="false" customHeight="false" outlineLevel="0" collapsed="false">
      <c r="A454" s="55"/>
      <c r="B454" s="55"/>
      <c r="C454" s="56"/>
    </row>
    <row r="455" customFormat="false" ht="12.75" hidden="false" customHeight="false" outlineLevel="0" collapsed="false">
      <c r="A455" s="55"/>
      <c r="B455" s="55"/>
      <c r="C455" s="56"/>
    </row>
    <row r="456" customFormat="false" ht="12.75" hidden="false" customHeight="false" outlineLevel="0" collapsed="false">
      <c r="A456" s="55"/>
      <c r="B456" s="55"/>
      <c r="C456" s="56"/>
    </row>
    <row r="457" customFormat="false" ht="12.75" hidden="false" customHeight="false" outlineLevel="0" collapsed="false">
      <c r="A457" s="55"/>
      <c r="B457" s="55"/>
      <c r="C457" s="56"/>
    </row>
    <row r="458" customFormat="false" ht="12.75" hidden="false" customHeight="false" outlineLevel="0" collapsed="false">
      <c r="A458" s="55"/>
      <c r="B458" s="55"/>
      <c r="C458" s="56"/>
    </row>
    <row r="459" customFormat="false" ht="12.75" hidden="false" customHeight="false" outlineLevel="0" collapsed="false">
      <c r="A459" s="55"/>
      <c r="B459" s="55"/>
      <c r="C459" s="56"/>
    </row>
    <row r="460" customFormat="false" ht="12.75" hidden="false" customHeight="false" outlineLevel="0" collapsed="false">
      <c r="A460" s="55"/>
      <c r="B460" s="55"/>
      <c r="C460" s="56"/>
    </row>
    <row r="461" customFormat="false" ht="12.75" hidden="false" customHeight="false" outlineLevel="0" collapsed="false">
      <c r="A461" s="55"/>
      <c r="B461" s="55"/>
      <c r="C461" s="56"/>
    </row>
    <row r="462" customFormat="false" ht="12.75" hidden="false" customHeight="false" outlineLevel="0" collapsed="false">
      <c r="A462" s="55"/>
      <c r="B462" s="55"/>
      <c r="C462" s="56"/>
    </row>
    <row r="463" customFormat="false" ht="12.75" hidden="false" customHeight="false" outlineLevel="0" collapsed="false">
      <c r="A463" s="55"/>
      <c r="B463" s="55"/>
      <c r="C463" s="56"/>
    </row>
    <row r="464" customFormat="false" ht="12.75" hidden="false" customHeight="false" outlineLevel="0" collapsed="false">
      <c r="A464" s="55"/>
      <c r="B464" s="55"/>
      <c r="C464" s="56"/>
    </row>
    <row r="465" customFormat="false" ht="12.75" hidden="false" customHeight="false" outlineLevel="0" collapsed="false">
      <c r="A465" s="55"/>
      <c r="B465" s="55"/>
      <c r="C465" s="56"/>
    </row>
    <row r="466" customFormat="false" ht="12.75" hidden="false" customHeight="false" outlineLevel="0" collapsed="false">
      <c r="A466" s="55"/>
      <c r="B466" s="55"/>
      <c r="C466" s="56"/>
    </row>
    <row r="467" customFormat="false" ht="12.75" hidden="false" customHeight="false" outlineLevel="0" collapsed="false">
      <c r="A467" s="55"/>
      <c r="B467" s="55"/>
      <c r="C467" s="56"/>
    </row>
    <row r="468" customFormat="false" ht="12.75" hidden="false" customHeight="false" outlineLevel="0" collapsed="false">
      <c r="A468" s="55"/>
      <c r="B468" s="55"/>
      <c r="C468" s="56"/>
    </row>
    <row r="469" customFormat="false" ht="12.75" hidden="false" customHeight="false" outlineLevel="0" collapsed="false">
      <c r="A469" s="55"/>
      <c r="B469" s="55"/>
      <c r="C469" s="56"/>
    </row>
    <row r="470" customFormat="false" ht="12.75" hidden="false" customHeight="false" outlineLevel="0" collapsed="false">
      <c r="A470" s="55"/>
      <c r="B470" s="55"/>
      <c r="C470" s="56"/>
    </row>
    <row r="471" customFormat="false" ht="12.75" hidden="false" customHeight="false" outlineLevel="0" collapsed="false">
      <c r="A471" s="55"/>
      <c r="B471" s="55"/>
      <c r="C471" s="56"/>
    </row>
    <row r="472" customFormat="false" ht="12.75" hidden="false" customHeight="false" outlineLevel="0" collapsed="false">
      <c r="A472" s="55"/>
      <c r="B472" s="55"/>
      <c r="C472" s="56"/>
    </row>
    <row r="473" customFormat="false" ht="12.75" hidden="false" customHeight="false" outlineLevel="0" collapsed="false">
      <c r="A473" s="55"/>
      <c r="B473" s="55"/>
      <c r="C473" s="56"/>
    </row>
    <row r="474" customFormat="false" ht="12.75" hidden="false" customHeight="false" outlineLevel="0" collapsed="false">
      <c r="A474" s="55"/>
      <c r="B474" s="55"/>
      <c r="C474" s="56"/>
    </row>
    <row r="475" customFormat="false" ht="12.75" hidden="false" customHeight="false" outlineLevel="0" collapsed="false">
      <c r="A475" s="55"/>
      <c r="B475" s="55"/>
      <c r="C475" s="56"/>
    </row>
    <row r="476" customFormat="false" ht="12.75" hidden="false" customHeight="false" outlineLevel="0" collapsed="false">
      <c r="A476" s="55"/>
      <c r="B476" s="55"/>
      <c r="C476" s="56"/>
    </row>
    <row r="477" customFormat="false" ht="12.75" hidden="false" customHeight="false" outlineLevel="0" collapsed="false">
      <c r="A477" s="55"/>
      <c r="B477" s="55"/>
      <c r="C477" s="56"/>
    </row>
    <row r="478" customFormat="false" ht="12.75" hidden="false" customHeight="false" outlineLevel="0" collapsed="false">
      <c r="A478" s="55"/>
      <c r="B478" s="55"/>
      <c r="C478" s="56"/>
    </row>
    <row r="479" customFormat="false" ht="12.75" hidden="false" customHeight="false" outlineLevel="0" collapsed="false">
      <c r="A479" s="55"/>
      <c r="B479" s="55"/>
      <c r="C479" s="56"/>
    </row>
    <row r="480" customFormat="false" ht="12.75" hidden="false" customHeight="false" outlineLevel="0" collapsed="false">
      <c r="A480" s="55"/>
      <c r="B480" s="55"/>
      <c r="C480" s="56"/>
    </row>
    <row r="481" customFormat="false" ht="12.75" hidden="false" customHeight="false" outlineLevel="0" collapsed="false">
      <c r="A481" s="55"/>
      <c r="B481" s="55"/>
      <c r="C481" s="56"/>
    </row>
    <row r="482" customFormat="false" ht="12.75" hidden="false" customHeight="false" outlineLevel="0" collapsed="false">
      <c r="A482" s="55"/>
      <c r="B482" s="55"/>
      <c r="C482" s="56"/>
    </row>
    <row r="483" customFormat="false" ht="12.75" hidden="false" customHeight="false" outlineLevel="0" collapsed="false">
      <c r="A483" s="55"/>
      <c r="B483" s="55"/>
      <c r="C483" s="56"/>
    </row>
    <row r="484" customFormat="false" ht="12.75" hidden="false" customHeight="false" outlineLevel="0" collapsed="false">
      <c r="A484" s="55"/>
      <c r="B484" s="55"/>
      <c r="C484" s="56"/>
    </row>
    <row r="485" customFormat="false" ht="12.75" hidden="false" customHeight="false" outlineLevel="0" collapsed="false">
      <c r="A485" s="55"/>
      <c r="B485" s="55"/>
      <c r="C485" s="56"/>
    </row>
    <row r="486" customFormat="false" ht="12.75" hidden="false" customHeight="false" outlineLevel="0" collapsed="false">
      <c r="A486" s="55"/>
      <c r="B486" s="55"/>
      <c r="C486" s="56"/>
    </row>
    <row r="487" customFormat="false" ht="12.75" hidden="false" customHeight="false" outlineLevel="0" collapsed="false">
      <c r="A487" s="55"/>
      <c r="B487" s="55"/>
      <c r="C487" s="56"/>
    </row>
    <row r="488" customFormat="false" ht="12.75" hidden="false" customHeight="false" outlineLevel="0" collapsed="false">
      <c r="A488" s="55"/>
      <c r="B488" s="55"/>
      <c r="C488" s="56"/>
    </row>
    <row r="489" customFormat="false" ht="12.75" hidden="false" customHeight="false" outlineLevel="0" collapsed="false">
      <c r="A489" s="55"/>
      <c r="B489" s="55"/>
      <c r="C489" s="56"/>
    </row>
    <row r="490" customFormat="false" ht="12.75" hidden="false" customHeight="false" outlineLevel="0" collapsed="false">
      <c r="A490" s="55"/>
      <c r="B490" s="55"/>
      <c r="C490" s="56"/>
    </row>
    <row r="491" customFormat="false" ht="12.75" hidden="false" customHeight="false" outlineLevel="0" collapsed="false">
      <c r="A491" s="55"/>
      <c r="B491" s="55"/>
      <c r="C491" s="56"/>
    </row>
    <row r="492" customFormat="false" ht="12.75" hidden="false" customHeight="false" outlineLevel="0" collapsed="false">
      <c r="A492" s="55"/>
      <c r="B492" s="55"/>
      <c r="C492" s="56"/>
    </row>
    <row r="493" customFormat="false" ht="12.75" hidden="false" customHeight="false" outlineLevel="0" collapsed="false">
      <c r="A493" s="55"/>
      <c r="B493" s="55"/>
      <c r="C493" s="56"/>
    </row>
    <row r="494" customFormat="false" ht="12.75" hidden="false" customHeight="false" outlineLevel="0" collapsed="false">
      <c r="A494" s="55"/>
      <c r="B494" s="55"/>
      <c r="C494" s="56"/>
    </row>
    <row r="495" customFormat="false" ht="12.75" hidden="false" customHeight="false" outlineLevel="0" collapsed="false">
      <c r="A495" s="55"/>
      <c r="B495" s="55"/>
      <c r="C495" s="56"/>
    </row>
    <row r="496" customFormat="false" ht="12.75" hidden="false" customHeight="false" outlineLevel="0" collapsed="false">
      <c r="A496" s="55"/>
      <c r="B496" s="55"/>
      <c r="C496" s="56"/>
    </row>
    <row r="497" customFormat="false" ht="12.75" hidden="false" customHeight="false" outlineLevel="0" collapsed="false">
      <c r="A497" s="55"/>
      <c r="B497" s="55"/>
      <c r="C497" s="56"/>
    </row>
    <row r="498" customFormat="false" ht="12.75" hidden="false" customHeight="false" outlineLevel="0" collapsed="false">
      <c r="A498" s="55"/>
      <c r="B498" s="55"/>
      <c r="C498" s="56"/>
    </row>
    <row r="499" customFormat="false" ht="12.75" hidden="false" customHeight="false" outlineLevel="0" collapsed="false">
      <c r="A499" s="55"/>
      <c r="B499" s="55"/>
      <c r="C499" s="56"/>
    </row>
    <row r="500" customFormat="false" ht="12.75" hidden="false" customHeight="false" outlineLevel="0" collapsed="false">
      <c r="A500" s="55"/>
      <c r="B500" s="55"/>
      <c r="C500" s="56"/>
    </row>
    <row r="501" customFormat="false" ht="12.75" hidden="false" customHeight="false" outlineLevel="0" collapsed="false">
      <c r="A501" s="55"/>
      <c r="B501" s="55"/>
      <c r="C501" s="56"/>
    </row>
    <row r="502" customFormat="false" ht="12.75" hidden="false" customHeight="false" outlineLevel="0" collapsed="false">
      <c r="A502" s="55"/>
      <c r="B502" s="55"/>
      <c r="C502" s="56"/>
    </row>
    <row r="503" customFormat="false" ht="12.75" hidden="false" customHeight="false" outlineLevel="0" collapsed="false">
      <c r="A503" s="55"/>
      <c r="B503" s="55"/>
      <c r="C503" s="56"/>
    </row>
    <row r="504" customFormat="false" ht="12.75" hidden="false" customHeight="false" outlineLevel="0" collapsed="false">
      <c r="A504" s="55"/>
      <c r="B504" s="55"/>
      <c r="C504" s="56"/>
    </row>
    <row r="505" customFormat="false" ht="12.75" hidden="false" customHeight="false" outlineLevel="0" collapsed="false">
      <c r="A505" s="55"/>
      <c r="B505" s="55"/>
      <c r="C505" s="56"/>
    </row>
    <row r="506" customFormat="false" ht="12.75" hidden="false" customHeight="false" outlineLevel="0" collapsed="false">
      <c r="A506" s="55"/>
      <c r="B506" s="55"/>
      <c r="C506" s="56"/>
    </row>
    <row r="507" customFormat="false" ht="12.75" hidden="false" customHeight="false" outlineLevel="0" collapsed="false">
      <c r="A507" s="55"/>
      <c r="B507" s="55"/>
      <c r="C507" s="56"/>
    </row>
    <row r="508" customFormat="false" ht="12.75" hidden="false" customHeight="false" outlineLevel="0" collapsed="false">
      <c r="A508" s="55"/>
      <c r="B508" s="55"/>
      <c r="C508" s="56"/>
    </row>
    <row r="509" customFormat="false" ht="12.75" hidden="false" customHeight="false" outlineLevel="0" collapsed="false">
      <c r="A509" s="55"/>
      <c r="B509" s="55"/>
      <c r="C509" s="56"/>
    </row>
    <row r="510" customFormat="false" ht="12.75" hidden="false" customHeight="false" outlineLevel="0" collapsed="false">
      <c r="A510" s="55"/>
      <c r="B510" s="55"/>
      <c r="C510" s="56"/>
    </row>
    <row r="511" customFormat="false" ht="12.75" hidden="false" customHeight="false" outlineLevel="0" collapsed="false">
      <c r="A511" s="55"/>
      <c r="B511" s="55"/>
      <c r="C511" s="56"/>
    </row>
    <row r="512" customFormat="false" ht="12.75" hidden="false" customHeight="false" outlineLevel="0" collapsed="false">
      <c r="A512" s="55"/>
      <c r="B512" s="55"/>
      <c r="C512" s="56"/>
    </row>
    <row r="513" customFormat="false" ht="12.75" hidden="false" customHeight="false" outlineLevel="0" collapsed="false">
      <c r="A513" s="55"/>
      <c r="B513" s="55"/>
      <c r="C513" s="56"/>
    </row>
    <row r="514" customFormat="false" ht="12.75" hidden="false" customHeight="false" outlineLevel="0" collapsed="false">
      <c r="A514" s="55"/>
      <c r="B514" s="55"/>
      <c r="C514" s="56"/>
    </row>
    <row r="515" customFormat="false" ht="12.75" hidden="false" customHeight="false" outlineLevel="0" collapsed="false">
      <c r="A515" s="55"/>
      <c r="B515" s="55"/>
      <c r="C515" s="56"/>
    </row>
    <row r="516" customFormat="false" ht="12.75" hidden="false" customHeight="false" outlineLevel="0" collapsed="false">
      <c r="A516" s="55"/>
      <c r="B516" s="55"/>
      <c r="C516" s="56"/>
    </row>
    <row r="517" customFormat="false" ht="12.75" hidden="false" customHeight="false" outlineLevel="0" collapsed="false">
      <c r="A517" s="55"/>
      <c r="B517" s="55"/>
      <c r="C517" s="56"/>
    </row>
    <row r="518" customFormat="false" ht="12.75" hidden="false" customHeight="false" outlineLevel="0" collapsed="false">
      <c r="A518" s="55"/>
      <c r="B518" s="55"/>
      <c r="C518" s="56"/>
    </row>
    <row r="519" customFormat="false" ht="12.75" hidden="false" customHeight="false" outlineLevel="0" collapsed="false">
      <c r="A519" s="55"/>
      <c r="B519" s="55"/>
      <c r="C519" s="56"/>
    </row>
    <row r="520" customFormat="false" ht="12.75" hidden="false" customHeight="false" outlineLevel="0" collapsed="false">
      <c r="A520" s="55"/>
      <c r="B520" s="55"/>
      <c r="C520" s="56"/>
    </row>
    <row r="521" customFormat="false" ht="12.75" hidden="false" customHeight="false" outlineLevel="0" collapsed="false">
      <c r="A521" s="55"/>
      <c r="B521" s="55"/>
      <c r="C521" s="56"/>
    </row>
    <row r="522" customFormat="false" ht="12.75" hidden="false" customHeight="false" outlineLevel="0" collapsed="false">
      <c r="A522" s="55"/>
      <c r="B522" s="55"/>
      <c r="C522" s="56"/>
    </row>
    <row r="523" customFormat="false" ht="12.75" hidden="false" customHeight="false" outlineLevel="0" collapsed="false">
      <c r="A523" s="55"/>
      <c r="B523" s="55"/>
      <c r="C523" s="56"/>
    </row>
    <row r="524" customFormat="false" ht="12.75" hidden="false" customHeight="false" outlineLevel="0" collapsed="false">
      <c r="A524" s="55"/>
      <c r="B524" s="55"/>
      <c r="C524" s="56"/>
    </row>
    <row r="525" customFormat="false" ht="12.75" hidden="false" customHeight="false" outlineLevel="0" collapsed="false">
      <c r="A525" s="55"/>
      <c r="B525" s="55"/>
      <c r="C525" s="56"/>
    </row>
    <row r="526" customFormat="false" ht="12.75" hidden="false" customHeight="false" outlineLevel="0" collapsed="false">
      <c r="A526" s="55"/>
      <c r="B526" s="55"/>
      <c r="C526" s="56"/>
    </row>
    <row r="527" customFormat="false" ht="12.75" hidden="false" customHeight="false" outlineLevel="0" collapsed="false">
      <c r="A527" s="55"/>
      <c r="B527" s="55"/>
      <c r="C527" s="56"/>
    </row>
    <row r="528" customFormat="false" ht="12.75" hidden="false" customHeight="false" outlineLevel="0" collapsed="false">
      <c r="A528" s="55"/>
      <c r="B528" s="55"/>
      <c r="C528" s="56"/>
    </row>
    <row r="529" customFormat="false" ht="12.75" hidden="false" customHeight="false" outlineLevel="0" collapsed="false">
      <c r="A529" s="55"/>
      <c r="B529" s="55"/>
      <c r="C529" s="56"/>
    </row>
    <row r="530" customFormat="false" ht="12.75" hidden="false" customHeight="false" outlineLevel="0" collapsed="false">
      <c r="A530" s="55"/>
      <c r="B530" s="55"/>
      <c r="C530" s="56"/>
    </row>
    <row r="531" customFormat="false" ht="12.75" hidden="false" customHeight="false" outlineLevel="0" collapsed="false">
      <c r="A531" s="55"/>
      <c r="B531" s="55"/>
      <c r="C531" s="56"/>
    </row>
    <row r="532" customFormat="false" ht="12.75" hidden="false" customHeight="false" outlineLevel="0" collapsed="false">
      <c r="A532" s="55"/>
      <c r="B532" s="55"/>
      <c r="C532" s="56"/>
    </row>
    <row r="533" customFormat="false" ht="12.75" hidden="false" customHeight="false" outlineLevel="0" collapsed="false">
      <c r="A533" s="55"/>
      <c r="B533" s="55"/>
      <c r="C533" s="56"/>
    </row>
    <row r="534" customFormat="false" ht="12.75" hidden="false" customHeight="false" outlineLevel="0" collapsed="false">
      <c r="A534" s="55"/>
      <c r="B534" s="55"/>
      <c r="C534" s="56"/>
    </row>
    <row r="535" customFormat="false" ht="12.75" hidden="false" customHeight="false" outlineLevel="0" collapsed="false">
      <c r="A535" s="55"/>
      <c r="B535" s="55"/>
      <c r="C535" s="56"/>
    </row>
    <row r="536" customFormat="false" ht="12.75" hidden="false" customHeight="false" outlineLevel="0" collapsed="false">
      <c r="A536" s="55"/>
      <c r="B536" s="55"/>
      <c r="C536" s="56"/>
    </row>
    <row r="537" customFormat="false" ht="12.75" hidden="false" customHeight="false" outlineLevel="0" collapsed="false">
      <c r="A537" s="55"/>
      <c r="B537" s="55"/>
      <c r="C537" s="56"/>
    </row>
    <row r="538" customFormat="false" ht="12.75" hidden="false" customHeight="false" outlineLevel="0" collapsed="false">
      <c r="A538" s="55"/>
      <c r="B538" s="55"/>
      <c r="C538" s="56"/>
    </row>
    <row r="539" customFormat="false" ht="12.75" hidden="false" customHeight="false" outlineLevel="0" collapsed="false">
      <c r="A539" s="55"/>
      <c r="B539" s="55"/>
      <c r="C539" s="56"/>
    </row>
    <row r="540" customFormat="false" ht="12.75" hidden="false" customHeight="false" outlineLevel="0" collapsed="false">
      <c r="A540" s="55"/>
      <c r="B540" s="55"/>
      <c r="C540" s="56"/>
    </row>
    <row r="541" customFormat="false" ht="12.75" hidden="false" customHeight="false" outlineLevel="0" collapsed="false">
      <c r="A541" s="55"/>
      <c r="B541" s="55"/>
      <c r="C541" s="56"/>
    </row>
    <row r="542" customFormat="false" ht="12.75" hidden="false" customHeight="false" outlineLevel="0" collapsed="false">
      <c r="A542" s="55"/>
      <c r="B542" s="55"/>
      <c r="C542" s="56"/>
    </row>
    <row r="543" customFormat="false" ht="12.75" hidden="false" customHeight="false" outlineLevel="0" collapsed="false">
      <c r="A543" s="55"/>
      <c r="B543" s="55"/>
      <c r="C543" s="56"/>
    </row>
    <row r="544" customFormat="false" ht="12.75" hidden="false" customHeight="false" outlineLevel="0" collapsed="false">
      <c r="A544" s="55"/>
      <c r="B544" s="55"/>
      <c r="C544" s="56"/>
    </row>
    <row r="545" customFormat="false" ht="12.75" hidden="false" customHeight="false" outlineLevel="0" collapsed="false">
      <c r="A545" s="55"/>
      <c r="B545" s="55"/>
      <c r="C545" s="56"/>
    </row>
    <row r="546" customFormat="false" ht="12.75" hidden="false" customHeight="false" outlineLevel="0" collapsed="false">
      <c r="A546" s="55"/>
      <c r="B546" s="55"/>
      <c r="C546" s="56"/>
    </row>
    <row r="547" customFormat="false" ht="12.75" hidden="false" customHeight="false" outlineLevel="0" collapsed="false">
      <c r="A547" s="55"/>
      <c r="B547" s="55"/>
      <c r="C547" s="56"/>
    </row>
    <row r="548" customFormat="false" ht="12.75" hidden="false" customHeight="false" outlineLevel="0" collapsed="false">
      <c r="A548" s="55"/>
      <c r="B548" s="55"/>
      <c r="C548" s="56"/>
    </row>
    <row r="549" customFormat="false" ht="12.75" hidden="false" customHeight="false" outlineLevel="0" collapsed="false">
      <c r="A549" s="55"/>
      <c r="B549" s="55"/>
      <c r="C549" s="56"/>
    </row>
    <row r="550" customFormat="false" ht="12.75" hidden="false" customHeight="false" outlineLevel="0" collapsed="false">
      <c r="A550" s="55"/>
      <c r="B550" s="55"/>
      <c r="C550" s="56"/>
    </row>
    <row r="551" customFormat="false" ht="12.75" hidden="false" customHeight="false" outlineLevel="0" collapsed="false">
      <c r="A551" s="55"/>
      <c r="B551" s="55"/>
      <c r="C551" s="56"/>
    </row>
    <row r="552" customFormat="false" ht="12.75" hidden="false" customHeight="false" outlineLevel="0" collapsed="false">
      <c r="A552" s="55"/>
      <c r="B552" s="55"/>
      <c r="C552" s="56"/>
    </row>
    <row r="553" customFormat="false" ht="12.75" hidden="false" customHeight="false" outlineLevel="0" collapsed="false">
      <c r="A553" s="55"/>
      <c r="B553" s="55"/>
      <c r="C553" s="56"/>
    </row>
    <row r="554" customFormat="false" ht="12.75" hidden="false" customHeight="false" outlineLevel="0" collapsed="false">
      <c r="A554" s="55"/>
      <c r="B554" s="55"/>
      <c r="C554" s="56"/>
    </row>
    <row r="555" customFormat="false" ht="12.75" hidden="false" customHeight="false" outlineLevel="0" collapsed="false">
      <c r="A555" s="55"/>
      <c r="B555" s="55"/>
      <c r="C555" s="56"/>
    </row>
    <row r="556" customFormat="false" ht="12.75" hidden="false" customHeight="false" outlineLevel="0" collapsed="false">
      <c r="A556" s="55"/>
      <c r="B556" s="55"/>
      <c r="C556" s="56"/>
    </row>
    <row r="557" customFormat="false" ht="12.75" hidden="false" customHeight="false" outlineLevel="0" collapsed="false">
      <c r="A557" s="55"/>
      <c r="B557" s="55"/>
      <c r="C557" s="56"/>
    </row>
    <row r="558" customFormat="false" ht="12.75" hidden="false" customHeight="false" outlineLevel="0" collapsed="false">
      <c r="A558" s="55"/>
      <c r="B558" s="55"/>
      <c r="C558" s="56"/>
    </row>
    <row r="559" customFormat="false" ht="12.75" hidden="false" customHeight="false" outlineLevel="0" collapsed="false">
      <c r="A559" s="55"/>
      <c r="B559" s="55"/>
      <c r="C559" s="56"/>
    </row>
    <row r="560" customFormat="false" ht="12.75" hidden="false" customHeight="false" outlineLevel="0" collapsed="false">
      <c r="A560" s="55"/>
      <c r="B560" s="55"/>
      <c r="C560" s="56"/>
    </row>
    <row r="561" customFormat="false" ht="12.75" hidden="false" customHeight="false" outlineLevel="0" collapsed="false">
      <c r="A561" s="55"/>
      <c r="B561" s="55"/>
      <c r="C561" s="56"/>
    </row>
    <row r="562" customFormat="false" ht="12.75" hidden="false" customHeight="false" outlineLevel="0" collapsed="false">
      <c r="A562" s="55"/>
      <c r="B562" s="55"/>
      <c r="C562" s="56"/>
    </row>
    <row r="563" customFormat="false" ht="12.75" hidden="false" customHeight="false" outlineLevel="0" collapsed="false">
      <c r="A563" s="55"/>
      <c r="B563" s="55"/>
      <c r="C563" s="56"/>
    </row>
    <row r="564" customFormat="false" ht="12.75" hidden="false" customHeight="false" outlineLevel="0" collapsed="false">
      <c r="A564" s="55"/>
      <c r="B564" s="55"/>
      <c r="C564" s="56"/>
    </row>
    <row r="565" customFormat="false" ht="12.75" hidden="false" customHeight="false" outlineLevel="0" collapsed="false">
      <c r="A565" s="55"/>
      <c r="B565" s="55"/>
      <c r="C565" s="56"/>
    </row>
    <row r="566" customFormat="false" ht="12.75" hidden="false" customHeight="false" outlineLevel="0" collapsed="false">
      <c r="A566" s="55"/>
      <c r="B566" s="55"/>
      <c r="C566" s="56"/>
    </row>
    <row r="567" customFormat="false" ht="12.75" hidden="false" customHeight="false" outlineLevel="0" collapsed="false">
      <c r="A567" s="55"/>
      <c r="B567" s="55"/>
      <c r="C567" s="56"/>
    </row>
    <row r="568" customFormat="false" ht="12.75" hidden="false" customHeight="false" outlineLevel="0" collapsed="false">
      <c r="A568" s="55"/>
      <c r="B568" s="55"/>
      <c r="C568" s="56"/>
    </row>
    <row r="569" customFormat="false" ht="12.75" hidden="false" customHeight="false" outlineLevel="0" collapsed="false">
      <c r="A569" s="55"/>
      <c r="B569" s="55"/>
      <c r="C569" s="56"/>
    </row>
    <row r="570" customFormat="false" ht="12.75" hidden="false" customHeight="false" outlineLevel="0" collapsed="false">
      <c r="A570" s="55"/>
      <c r="B570" s="55"/>
      <c r="C570" s="56"/>
    </row>
    <row r="571" customFormat="false" ht="12.75" hidden="false" customHeight="false" outlineLevel="0" collapsed="false">
      <c r="A571" s="55"/>
      <c r="B571" s="55"/>
      <c r="C571" s="56"/>
    </row>
    <row r="572" customFormat="false" ht="12.75" hidden="false" customHeight="false" outlineLevel="0" collapsed="false">
      <c r="A572" s="55"/>
      <c r="B572" s="55"/>
      <c r="C572" s="56"/>
    </row>
    <row r="573" customFormat="false" ht="12.75" hidden="false" customHeight="false" outlineLevel="0" collapsed="false">
      <c r="A573" s="55"/>
      <c r="B573" s="55"/>
      <c r="C573" s="56"/>
    </row>
    <row r="574" customFormat="false" ht="12.75" hidden="false" customHeight="false" outlineLevel="0" collapsed="false">
      <c r="A574" s="55"/>
      <c r="B574" s="55"/>
      <c r="C574" s="56"/>
    </row>
    <row r="575" customFormat="false" ht="12.75" hidden="false" customHeight="false" outlineLevel="0" collapsed="false">
      <c r="A575" s="55"/>
      <c r="B575" s="55"/>
      <c r="C575" s="56"/>
    </row>
    <row r="576" customFormat="false" ht="12.75" hidden="false" customHeight="false" outlineLevel="0" collapsed="false">
      <c r="A576" s="55"/>
      <c r="B576" s="55"/>
      <c r="C576" s="56"/>
    </row>
    <row r="577" customFormat="false" ht="12.75" hidden="false" customHeight="false" outlineLevel="0" collapsed="false">
      <c r="A577" s="55"/>
      <c r="B577" s="55"/>
      <c r="C577" s="56"/>
    </row>
    <row r="578" customFormat="false" ht="12.75" hidden="false" customHeight="false" outlineLevel="0" collapsed="false">
      <c r="A578" s="55"/>
      <c r="B578" s="55"/>
      <c r="C578" s="56"/>
    </row>
    <row r="579" customFormat="false" ht="12.75" hidden="false" customHeight="false" outlineLevel="0" collapsed="false">
      <c r="A579" s="55"/>
      <c r="B579" s="55"/>
      <c r="C579" s="56"/>
    </row>
    <row r="580" customFormat="false" ht="12.75" hidden="false" customHeight="false" outlineLevel="0" collapsed="false">
      <c r="A580" s="55"/>
      <c r="B580" s="55"/>
      <c r="C580" s="56"/>
    </row>
    <row r="581" customFormat="false" ht="12.75" hidden="false" customHeight="false" outlineLevel="0" collapsed="false">
      <c r="A581" s="55"/>
      <c r="B581" s="55"/>
      <c r="C581" s="56"/>
    </row>
    <row r="582" customFormat="false" ht="12.75" hidden="false" customHeight="false" outlineLevel="0" collapsed="false">
      <c r="A582" s="55"/>
      <c r="B582" s="55"/>
      <c r="C582" s="56"/>
    </row>
    <row r="583" customFormat="false" ht="12.75" hidden="false" customHeight="false" outlineLevel="0" collapsed="false">
      <c r="A583" s="55"/>
      <c r="B583" s="55"/>
      <c r="C583" s="56"/>
    </row>
    <row r="584" customFormat="false" ht="12.75" hidden="false" customHeight="false" outlineLevel="0" collapsed="false">
      <c r="A584" s="55"/>
      <c r="B584" s="55"/>
      <c r="C584" s="56"/>
    </row>
    <row r="585" customFormat="false" ht="12.75" hidden="false" customHeight="false" outlineLevel="0" collapsed="false">
      <c r="A585" s="55"/>
      <c r="B585" s="55"/>
      <c r="C585" s="56"/>
    </row>
    <row r="586" customFormat="false" ht="12.75" hidden="false" customHeight="false" outlineLevel="0" collapsed="false">
      <c r="A586" s="55"/>
      <c r="B586" s="55"/>
      <c r="C586" s="56"/>
    </row>
    <row r="587" customFormat="false" ht="12.75" hidden="false" customHeight="false" outlineLevel="0" collapsed="false">
      <c r="A587" s="55"/>
      <c r="B587" s="55"/>
      <c r="C587" s="56"/>
    </row>
    <row r="588" customFormat="false" ht="12.75" hidden="false" customHeight="false" outlineLevel="0" collapsed="false">
      <c r="A588" s="55"/>
      <c r="B588" s="55"/>
      <c r="C588" s="56"/>
    </row>
    <row r="589" customFormat="false" ht="12.75" hidden="false" customHeight="false" outlineLevel="0" collapsed="false">
      <c r="A589" s="55"/>
      <c r="B589" s="55"/>
      <c r="C589" s="56"/>
    </row>
    <row r="590" customFormat="false" ht="12.75" hidden="false" customHeight="false" outlineLevel="0" collapsed="false">
      <c r="A590" s="55"/>
      <c r="B590" s="55"/>
      <c r="C590" s="56"/>
    </row>
    <row r="591" customFormat="false" ht="12.75" hidden="false" customHeight="false" outlineLevel="0" collapsed="false">
      <c r="A591" s="55"/>
      <c r="B591" s="55"/>
      <c r="C591" s="56"/>
    </row>
    <row r="592" customFormat="false" ht="12.75" hidden="false" customHeight="false" outlineLevel="0" collapsed="false">
      <c r="A592" s="55"/>
      <c r="B592" s="55"/>
      <c r="C592" s="56"/>
    </row>
    <row r="593" customFormat="false" ht="12.75" hidden="false" customHeight="false" outlineLevel="0" collapsed="false">
      <c r="A593" s="55"/>
      <c r="B593" s="55"/>
      <c r="C593" s="56"/>
    </row>
    <row r="594" customFormat="false" ht="12.75" hidden="false" customHeight="false" outlineLevel="0" collapsed="false">
      <c r="A594" s="55"/>
      <c r="B594" s="55"/>
      <c r="C594" s="56"/>
    </row>
    <row r="595" customFormat="false" ht="12.75" hidden="false" customHeight="false" outlineLevel="0" collapsed="false">
      <c r="A595" s="55"/>
      <c r="B595" s="55"/>
      <c r="C595" s="56"/>
    </row>
    <row r="596" customFormat="false" ht="12.75" hidden="false" customHeight="false" outlineLevel="0" collapsed="false">
      <c r="A596" s="55"/>
      <c r="B596" s="55"/>
      <c r="C596" s="56"/>
    </row>
    <row r="597" customFormat="false" ht="12.75" hidden="false" customHeight="false" outlineLevel="0" collapsed="false">
      <c r="A597" s="55"/>
      <c r="B597" s="55"/>
      <c r="C597" s="56"/>
    </row>
    <row r="598" customFormat="false" ht="12.75" hidden="false" customHeight="false" outlineLevel="0" collapsed="false">
      <c r="A598" s="55"/>
      <c r="B598" s="55"/>
      <c r="C598" s="56"/>
    </row>
    <row r="599" customFormat="false" ht="12.75" hidden="false" customHeight="false" outlineLevel="0" collapsed="false">
      <c r="A599" s="55"/>
      <c r="B599" s="55"/>
      <c r="C599" s="56"/>
    </row>
  </sheetData>
  <mergeCells count="11">
    <mergeCell ref="B1:E1"/>
    <mergeCell ref="C2:E2"/>
    <mergeCell ref="C3:E3"/>
    <mergeCell ref="C5:E7"/>
    <mergeCell ref="A8:E8"/>
    <mergeCell ref="A9:E9"/>
    <mergeCell ref="A10:E10"/>
    <mergeCell ref="K10:L10"/>
    <mergeCell ref="C11:E11"/>
    <mergeCell ref="K11:L11"/>
    <mergeCell ref="K12:L12"/>
  </mergeCells>
  <hyperlinks>
    <hyperlink ref="B17" r:id="rId1" display="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"/>
    <hyperlink ref="B18" r:id="rId2" display="Налог на доходы физических лиц с доходов, полученных физическими лицами в соответствии со статьей 228 Налогового кодекса Российской Федерации"/>
  </hyperlinks>
  <printOptions headings="false" gridLines="false" gridLinesSet="true" horizontalCentered="false" verticalCentered="false"/>
  <pageMargins left="0.354166666666667" right="0.118055555555556" top="0.229861111111111" bottom="0.201388888888889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LibreOffice/7.2.1.2$Windows_X86_64 LibreOffice_project/87b77fad49947c1441b67c559c339af8f3517e22</Application>
  <AppVersion>15.0000</AppVersion>
  <Company>APK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2005-08-18T04:46:17Z</dcterms:created>
  <dc:creator>Vlasova_NV</dc:creator>
  <dc:description/>
  <dc:language>ru-RU</dc:language>
  <cp:lastModifiedBy/>
  <cp:lastPrinted>2023-04-26T15:13:20Z</cp:lastPrinted>
  <dcterms:modified xsi:type="dcterms:W3CDTF">2023-04-26T15:13:40Z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